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hidePivotFieldList="1" defaultThemeVersion="166925"/>
  <mc:AlternateContent xmlns:mc="http://schemas.openxmlformats.org/markup-compatibility/2006">
    <mc:Choice Requires="x15">
      <x15ac:absPath xmlns:x15ac="http://schemas.microsoft.com/office/spreadsheetml/2010/11/ac" url="G:\ARCHIVOS 2023-1\2024\SIGCMA 2024\matriz riesgos\"/>
    </mc:Choice>
  </mc:AlternateContent>
  <xr:revisionPtr revIDLastSave="0" documentId="13_ncr:1_{349F7A7A-8F72-4C97-99B8-CC6D03107BFD}" xr6:coauthVersionLast="47" xr6:coauthVersionMax="47" xr10:uidLastSave="{00000000-0000-0000-0000-000000000000}"/>
  <bookViews>
    <workbookView xWindow="-120" yWindow="-120" windowWidth="29040" windowHeight="15720" firstSheet="1" activeTab="14" xr2:uid="{3E3DCF31-E9A4-4BF8-A2F1-A5D8E6F10397}"/>
  </bookViews>
  <sheets>
    <sheet name="Análisis de Contexto" sheetId="22" r:id="rId1"/>
    <sheet name="Presentacion " sheetId="10" r:id="rId2"/>
    <sheet name="Estrategias" sheetId="23" r:id="rId3"/>
    <sheet name="Instructivo" sheetId="3" r:id="rId4"/>
    <sheet name="Mapa Final" sheetId="1" r:id="rId5"/>
    <sheet name="Clasificación Riesgo" sheetId="4" state="hidden" r:id="rId6"/>
    <sheet name="Tabla probabilidad" sheetId="5"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1 Trimestre" sheetId="18" r:id="rId13"/>
    <sheet name="Seguimiento 2 Trimestre" sheetId="17" r:id="rId14"/>
    <sheet name="3 TRIMETRE" sheetId="24" r:id="rId15"/>
    <sheet name="4 TRIM" sheetId="25" r:id="rId16"/>
    <sheet name="Seguimiento 3 Trimestre " sheetId="19" state="hidden" r:id="rId17"/>
    <sheet name="Seguimiento 4 Trimestre " sheetId="20" state="hidden" r:id="rId18"/>
  </sheets>
  <externalReferences>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0">[2]Hoja2!$H$3:$H$7</definedName>
    <definedName name="Posibilidad" localSheetId="2">[2]Hoja2!$H$3:$H$7</definedName>
    <definedName name="Posibilidad">[3]Hoja2!$H$3:$H$7</definedName>
  </definedNames>
  <calcPr calcId="191028"/>
  <pivotCaches>
    <pivotCache cacheId="0"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5" i="25" l="1"/>
  <c r="M55" i="25"/>
  <c r="L55" i="25"/>
  <c r="K55" i="25"/>
  <c r="J55" i="25"/>
  <c r="I55" i="25"/>
  <c r="H55" i="25"/>
  <c r="G55" i="25"/>
  <c r="F55" i="25"/>
  <c r="E55" i="25"/>
  <c r="D55" i="25"/>
  <c r="C55" i="25"/>
  <c r="B55" i="25"/>
  <c r="A55" i="25"/>
  <c r="N50" i="25"/>
  <c r="M50" i="25"/>
  <c r="L50" i="25"/>
  <c r="K50" i="25"/>
  <c r="J50" i="25"/>
  <c r="I50" i="25"/>
  <c r="H50" i="25"/>
  <c r="G50" i="25"/>
  <c r="F50" i="25"/>
  <c r="E50" i="25"/>
  <c r="D50" i="25"/>
  <c r="C50" i="25"/>
  <c r="B50" i="25"/>
  <c r="A50" i="25"/>
  <c r="N45" i="25"/>
  <c r="M45" i="25"/>
  <c r="L45" i="25"/>
  <c r="K45" i="25"/>
  <c r="J45" i="25"/>
  <c r="I45" i="25"/>
  <c r="H45" i="25"/>
  <c r="G45" i="25"/>
  <c r="F45" i="25"/>
  <c r="E45" i="25"/>
  <c r="D45" i="25"/>
  <c r="C45" i="25"/>
  <c r="B45" i="25"/>
  <c r="A45" i="25"/>
  <c r="N40" i="25"/>
  <c r="M40" i="25"/>
  <c r="L40" i="25"/>
  <c r="K40" i="25"/>
  <c r="J40" i="25"/>
  <c r="I40" i="25"/>
  <c r="H40" i="25"/>
  <c r="G40" i="25"/>
  <c r="F40" i="25"/>
  <c r="E40" i="25"/>
  <c r="D40" i="25"/>
  <c r="C40" i="25"/>
  <c r="B40" i="25"/>
  <c r="A40" i="25"/>
  <c r="N35" i="25"/>
  <c r="M35" i="25"/>
  <c r="L35" i="25"/>
  <c r="K35" i="25"/>
  <c r="J35" i="25"/>
  <c r="I35" i="25"/>
  <c r="H35" i="25"/>
  <c r="G35" i="25"/>
  <c r="F35" i="25"/>
  <c r="E35" i="25"/>
  <c r="D35" i="25"/>
  <c r="C35" i="25"/>
  <c r="B35" i="25"/>
  <c r="A35" i="25"/>
  <c r="N30" i="25"/>
  <c r="M30" i="25"/>
  <c r="L30" i="25"/>
  <c r="K30" i="25"/>
  <c r="J30" i="25"/>
  <c r="I30" i="25"/>
  <c r="H30" i="25"/>
  <c r="G30" i="25"/>
  <c r="F30" i="25"/>
  <c r="E30" i="25"/>
  <c r="D30" i="25"/>
  <c r="C30" i="25"/>
  <c r="B30" i="25"/>
  <c r="A30" i="25"/>
  <c r="N25" i="25"/>
  <c r="M25" i="25"/>
  <c r="L25" i="25"/>
  <c r="K25" i="25"/>
  <c r="J25" i="25"/>
  <c r="I25" i="25"/>
  <c r="H25" i="25"/>
  <c r="G25" i="25"/>
  <c r="F25" i="25"/>
  <c r="E25" i="25"/>
  <c r="D25" i="25"/>
  <c r="C25" i="25"/>
  <c r="B25" i="25"/>
  <c r="A25" i="25"/>
  <c r="N20" i="25"/>
  <c r="M20" i="25"/>
  <c r="L20" i="25"/>
  <c r="K20" i="25"/>
  <c r="J20" i="25"/>
  <c r="I20" i="25"/>
  <c r="H20" i="25"/>
  <c r="G20" i="25"/>
  <c r="F20" i="25"/>
  <c r="E20" i="25"/>
  <c r="D20" i="25"/>
  <c r="C20" i="25"/>
  <c r="B20" i="25"/>
  <c r="A20" i="25"/>
  <c r="N15" i="25"/>
  <c r="M15" i="25"/>
  <c r="L15" i="25"/>
  <c r="K15" i="25"/>
  <c r="J15" i="25"/>
  <c r="I15" i="25"/>
  <c r="H15" i="25"/>
  <c r="G15" i="25"/>
  <c r="F15" i="25"/>
  <c r="E15" i="25"/>
  <c r="D15" i="25"/>
  <c r="C15" i="25"/>
  <c r="B15" i="25"/>
  <c r="A15" i="25"/>
  <c r="N10" i="25"/>
  <c r="M10" i="25"/>
  <c r="L10" i="25"/>
  <c r="K10" i="25"/>
  <c r="J10" i="25"/>
  <c r="I10" i="25"/>
  <c r="H10" i="25"/>
  <c r="G10" i="25"/>
  <c r="F10" i="25"/>
  <c r="E10" i="25"/>
  <c r="D10" i="25"/>
  <c r="C10" i="25"/>
  <c r="B10" i="25"/>
  <c r="A10" i="25"/>
  <c r="D6" i="25"/>
  <c r="D5" i="25"/>
  <c r="D4" i="25"/>
  <c r="N55" i="24"/>
  <c r="M55" i="24"/>
  <c r="L55" i="24"/>
  <c r="K55" i="24"/>
  <c r="J55" i="24"/>
  <c r="I55" i="24"/>
  <c r="H55" i="24"/>
  <c r="G55" i="24"/>
  <c r="F55" i="24"/>
  <c r="E55" i="24"/>
  <c r="D55" i="24"/>
  <c r="C55" i="24"/>
  <c r="B55" i="24"/>
  <c r="A55" i="24"/>
  <c r="N50" i="24"/>
  <c r="M50" i="24"/>
  <c r="L50" i="24"/>
  <c r="K50" i="24"/>
  <c r="J50" i="24"/>
  <c r="I50" i="24"/>
  <c r="H50" i="24"/>
  <c r="G50" i="24"/>
  <c r="F50" i="24"/>
  <c r="E50" i="24"/>
  <c r="D50" i="24"/>
  <c r="C50" i="24"/>
  <c r="B50" i="24"/>
  <c r="A50" i="24"/>
  <c r="N45" i="24"/>
  <c r="M45" i="24"/>
  <c r="L45" i="24"/>
  <c r="K45" i="24"/>
  <c r="J45" i="24"/>
  <c r="I45" i="24"/>
  <c r="H45" i="24"/>
  <c r="G45" i="24"/>
  <c r="F45" i="24"/>
  <c r="E45" i="24"/>
  <c r="D45" i="24"/>
  <c r="C45" i="24"/>
  <c r="B45" i="24"/>
  <c r="A45" i="24"/>
  <c r="N40" i="24"/>
  <c r="M40" i="24"/>
  <c r="L40" i="24"/>
  <c r="K40" i="24"/>
  <c r="J40" i="24"/>
  <c r="I40" i="24"/>
  <c r="H40" i="24"/>
  <c r="G40" i="24"/>
  <c r="F40" i="24"/>
  <c r="E40" i="24"/>
  <c r="D40" i="24"/>
  <c r="C40" i="24"/>
  <c r="B40" i="24"/>
  <c r="A40" i="24"/>
  <c r="N35" i="24"/>
  <c r="M35" i="24"/>
  <c r="L35" i="24"/>
  <c r="K35" i="24"/>
  <c r="J35" i="24"/>
  <c r="I35" i="24"/>
  <c r="H35" i="24"/>
  <c r="G35" i="24"/>
  <c r="F35" i="24"/>
  <c r="E35" i="24"/>
  <c r="D35" i="24"/>
  <c r="C35" i="24"/>
  <c r="B35" i="24"/>
  <c r="A35" i="24"/>
  <c r="N30" i="24"/>
  <c r="M30" i="24"/>
  <c r="L30" i="24"/>
  <c r="K30" i="24"/>
  <c r="J30" i="24"/>
  <c r="I30" i="24"/>
  <c r="H30" i="24"/>
  <c r="G30" i="24"/>
  <c r="F30" i="24"/>
  <c r="E30" i="24"/>
  <c r="D30" i="24"/>
  <c r="C30" i="24"/>
  <c r="B30" i="24"/>
  <c r="A30" i="24"/>
  <c r="N25" i="24"/>
  <c r="M25" i="24"/>
  <c r="L25" i="24"/>
  <c r="K25" i="24"/>
  <c r="J25" i="24"/>
  <c r="I25" i="24"/>
  <c r="H25" i="24"/>
  <c r="G25" i="24"/>
  <c r="F25" i="24"/>
  <c r="E25" i="24"/>
  <c r="D25" i="24"/>
  <c r="C25" i="24"/>
  <c r="B25" i="24"/>
  <c r="A25" i="24"/>
  <c r="N20" i="24"/>
  <c r="M20" i="24"/>
  <c r="L20" i="24"/>
  <c r="K20" i="24"/>
  <c r="J20" i="24"/>
  <c r="I20" i="24"/>
  <c r="H20" i="24"/>
  <c r="G20" i="24"/>
  <c r="F20" i="24"/>
  <c r="E20" i="24"/>
  <c r="D20" i="24"/>
  <c r="C20" i="24"/>
  <c r="B20" i="24"/>
  <c r="A20" i="24"/>
  <c r="N15" i="24"/>
  <c r="M15" i="24"/>
  <c r="L15" i="24"/>
  <c r="K15" i="24"/>
  <c r="J15" i="24"/>
  <c r="I15" i="24"/>
  <c r="H15" i="24"/>
  <c r="G15" i="24"/>
  <c r="F15" i="24"/>
  <c r="E15" i="24"/>
  <c r="D15" i="24"/>
  <c r="C15" i="24"/>
  <c r="B15" i="24"/>
  <c r="A15" i="24"/>
  <c r="N10" i="24"/>
  <c r="M10" i="24"/>
  <c r="L10" i="24"/>
  <c r="K10" i="24"/>
  <c r="J10" i="24"/>
  <c r="I10" i="24"/>
  <c r="H10" i="24"/>
  <c r="G10" i="24"/>
  <c r="F10" i="24"/>
  <c r="E10" i="24"/>
  <c r="D10" i="24"/>
  <c r="C10" i="24"/>
  <c r="B10" i="24"/>
  <c r="A10" i="24"/>
  <c r="D6" i="24"/>
  <c r="D5" i="24"/>
  <c r="D4" i="24"/>
  <c r="D4" i="17"/>
  <c r="D5" i="18" l="1"/>
  <c r="T23" i="1"/>
  <c r="Q23" i="1"/>
  <c r="T22" i="1"/>
  <c r="T21" i="1"/>
  <c r="T20" i="1"/>
  <c r="T19" i="1"/>
  <c r="M19" i="1"/>
  <c r="L19" i="1"/>
  <c r="J19" i="1"/>
  <c r="I19" i="1"/>
  <c r="N19" i="1" s="1"/>
  <c r="T31" i="1"/>
  <c r="T30" i="1"/>
  <c r="Q30" i="1"/>
  <c r="T29" i="1"/>
  <c r="X29" i="1"/>
  <c r="T28" i="1"/>
  <c r="Q28" i="1"/>
  <c r="M28" i="1"/>
  <c r="L28" i="1"/>
  <c r="J28" i="1"/>
  <c r="Z31" i="1" s="1"/>
  <c r="Y31" i="1" s="1"/>
  <c r="I28" i="1"/>
  <c r="T24" i="1"/>
  <c r="T25" i="1"/>
  <c r="T26" i="1"/>
  <c r="T27" i="1"/>
  <c r="Q24" i="1"/>
  <c r="Q25" i="1"/>
  <c r="AD25" i="1" s="1"/>
  <c r="AC25" i="1" s="1"/>
  <c r="Q26" i="1"/>
  <c r="Q27" i="1"/>
  <c r="M24" i="1"/>
  <c r="L24" i="1"/>
  <c r="J24" i="1"/>
  <c r="I24" i="1"/>
  <c r="J14" i="1"/>
  <c r="M14" i="1"/>
  <c r="L14" i="1"/>
  <c r="M10" i="1"/>
  <c r="L10" i="1"/>
  <c r="Z20" i="1" l="1"/>
  <c r="Y20" i="1" s="1"/>
  <c r="X22" i="1"/>
  <c r="X20" i="1"/>
  <c r="X19" i="1"/>
  <c r="Z27" i="1"/>
  <c r="AD20" i="1"/>
  <c r="AC20" i="1" s="1"/>
  <c r="AD22" i="1"/>
  <c r="AC22" i="1" s="1"/>
  <c r="AD19" i="1"/>
  <c r="AC19" i="1" s="1"/>
  <c r="AD23" i="1"/>
  <c r="AC23" i="1" s="1"/>
  <c r="N24" i="1"/>
  <c r="N28" i="1"/>
  <c r="Z23" i="1"/>
  <c r="Y23" i="1" s="1"/>
  <c r="AD21" i="1"/>
  <c r="AC21" i="1" s="1"/>
  <c r="Z19" i="1"/>
  <c r="Y19" i="1" s="1"/>
  <c r="Z22" i="1"/>
  <c r="Y22" i="1" s="1"/>
  <c r="X21" i="1"/>
  <c r="Z21" i="1"/>
  <c r="Y21" i="1" s="1"/>
  <c r="X23" i="1"/>
  <c r="AD27" i="1"/>
  <c r="AC27" i="1" s="1"/>
  <c r="AD28" i="1"/>
  <c r="AC28" i="1" s="1"/>
  <c r="AD26" i="1"/>
  <c r="AC26" i="1" s="1"/>
  <c r="AD29" i="1"/>
  <c r="AC29" i="1" s="1"/>
  <c r="AD24" i="1"/>
  <c r="X30" i="1"/>
  <c r="X28" i="1"/>
  <c r="Z28" i="1"/>
  <c r="Y28" i="1" s="1"/>
  <c r="Z29" i="1"/>
  <c r="Y29" i="1" s="1"/>
  <c r="AD31" i="1"/>
  <c r="AC31" i="1" s="1"/>
  <c r="Z30" i="1"/>
  <c r="Y30" i="1" s="1"/>
  <c r="X31" i="1"/>
  <c r="AD30" i="1"/>
  <c r="AC30" i="1" s="1"/>
  <c r="Z24" i="1"/>
  <c r="Z25" i="1"/>
  <c r="Z26" i="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4" i="18"/>
  <c r="AF19" i="1" l="1"/>
  <c r="AE19" i="1" s="1"/>
  <c r="AB19" i="1"/>
  <c r="AA19" i="1" s="1"/>
  <c r="AC24" i="1"/>
  <c r="AF24" i="1"/>
  <c r="AE24" i="1" s="1"/>
  <c r="AB28" i="1"/>
  <c r="AA28" i="1" s="1"/>
  <c r="AF28" i="1"/>
  <c r="AE28" i="1" s="1"/>
  <c r="AB24" i="1"/>
  <c r="AA24"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N10" i="17"/>
  <c r="G10" i="17"/>
  <c r="F10" i="17"/>
  <c r="E10" i="17"/>
  <c r="D10" i="17"/>
  <c r="C10" i="17"/>
  <c r="A10" i="17"/>
  <c r="AG28" i="1" l="1"/>
  <c r="AG19" i="1"/>
  <c r="AG24" i="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K35" i="18" l="1"/>
  <c r="K35" i="19"/>
  <c r="K35" i="20"/>
  <c r="K35" i="17"/>
  <c r="J30" i="18"/>
  <c r="J30" i="19"/>
  <c r="J30" i="20"/>
  <c r="J30" i="17"/>
  <c r="L35" i="18"/>
  <c r="L35" i="19"/>
  <c r="L35" i="20"/>
  <c r="L35" i="17"/>
  <c r="K30" i="19" l="1"/>
  <c r="K30" i="20"/>
  <c r="K30" i="18"/>
  <c r="K30" i="17"/>
  <c r="L30" i="20"/>
  <c r="L30" i="18"/>
  <c r="L30" i="19"/>
  <c r="L30" i="17"/>
  <c r="M35" i="17"/>
  <c r="M35" i="19"/>
  <c r="M35" i="20"/>
  <c r="M35" i="18"/>
  <c r="M30" i="17" l="1"/>
  <c r="M30" i="20"/>
  <c r="M30" i="18"/>
  <c r="M30" i="19"/>
  <c r="H25" i="18" l="1"/>
  <c r="H25" i="19"/>
  <c r="H25" i="20"/>
  <c r="H25" i="17"/>
  <c r="J25" i="20" l="1"/>
  <c r="J25" i="19"/>
  <c r="J25" i="18"/>
  <c r="J25" i="17"/>
  <c r="K25" i="17" l="1"/>
  <c r="K25" i="18"/>
  <c r="K25" i="19"/>
  <c r="K25" i="20"/>
  <c r="L25" i="18"/>
  <c r="L25" i="19"/>
  <c r="L25" i="20"/>
  <c r="L25" i="17"/>
  <c r="M25" i="17" l="1"/>
  <c r="M25" i="19"/>
  <c r="M25" i="20"/>
  <c r="M25" i="18"/>
  <c r="T18" i="1"/>
  <c r="Q18" i="1"/>
  <c r="T17" i="1"/>
  <c r="Q17" i="1"/>
  <c r="T16" i="1"/>
  <c r="Q16" i="1"/>
  <c r="T15" i="1"/>
  <c r="Q15" i="1"/>
  <c r="T14" i="1"/>
  <c r="Q14" i="1"/>
  <c r="I14" i="1"/>
  <c r="H15" i="18" l="1"/>
  <c r="H15" i="19"/>
  <c r="H15" i="20"/>
  <c r="H15" i="17"/>
  <c r="H20" i="20"/>
  <c r="H20" i="18"/>
  <c r="H20" i="19"/>
  <c r="H20" i="17"/>
  <c r="Z14" i="1"/>
  <c r="Y14" i="1" s="1"/>
  <c r="X14" i="1"/>
  <c r="X16" i="1"/>
  <c r="X17" i="1"/>
  <c r="X18" i="1"/>
  <c r="X15" i="1"/>
  <c r="N14" i="1"/>
  <c r="AD17" i="1"/>
  <c r="AD18" i="1"/>
  <c r="AD14" i="1"/>
  <c r="AD16" i="1"/>
  <c r="AD15" i="1"/>
  <c r="Z18" i="1"/>
  <c r="Y18" i="1" s="1"/>
  <c r="Z15" i="1"/>
  <c r="Y15" i="1" s="1"/>
  <c r="Z16" i="1"/>
  <c r="Y16" i="1" s="1"/>
  <c r="Z17" i="1"/>
  <c r="Y17" i="1" s="1"/>
  <c r="J20" i="18" l="1"/>
  <c r="J20" i="20"/>
  <c r="J20" i="19"/>
  <c r="J20" i="17"/>
  <c r="J15" i="20"/>
  <c r="J15" i="18"/>
  <c r="J15" i="19"/>
  <c r="J15" i="17"/>
  <c r="AB14" i="1"/>
  <c r="AA14" i="1" s="1"/>
  <c r="K15" i="17" l="1"/>
  <c r="K15" i="19"/>
  <c r="K15" i="20"/>
  <c r="K15" i="18"/>
  <c r="K20" i="20"/>
  <c r="K20" i="18"/>
  <c r="K20" i="19"/>
  <c r="K20" i="17"/>
  <c r="T13" i="1"/>
  <c r="Q13" i="1"/>
  <c r="T12" i="1"/>
  <c r="Q12" i="1"/>
  <c r="AC18" i="1" l="1"/>
  <c r="AC17" i="1"/>
  <c r="AC15" i="1"/>
  <c r="AC16" i="1"/>
  <c r="AD12" i="1"/>
  <c r="AC12" i="1" s="1"/>
  <c r="AD13" i="1"/>
  <c r="AC13" i="1" s="1"/>
  <c r="Q11" i="1"/>
  <c r="T11" i="1"/>
  <c r="T10" i="1"/>
  <c r="AF14" i="1" l="1"/>
  <c r="AE14" i="1" s="1"/>
  <c r="AC14" i="1"/>
  <c r="AD11" i="1"/>
  <c r="Q10" i="1"/>
  <c r="AD10" i="1" s="1"/>
  <c r="J10" i="1"/>
  <c r="X10" i="1" l="1"/>
  <c r="AG14" i="1"/>
  <c r="L15" i="19"/>
  <c r="L15" i="20"/>
  <c r="L15" i="18"/>
  <c r="L15" i="17"/>
  <c r="L20" i="18"/>
  <c r="L20" i="19"/>
  <c r="L20" i="20"/>
  <c r="L20" i="17"/>
  <c r="AC11" i="1"/>
  <c r="Z11" i="1"/>
  <c r="Z10" i="1"/>
  <c r="Y10" i="1" s="1"/>
  <c r="Z12" i="1"/>
  <c r="Z13" i="1"/>
  <c r="X13" i="1"/>
  <c r="X12" i="1"/>
  <c r="AC10" i="1"/>
  <c r="X11" i="1"/>
  <c r="I10" i="1"/>
  <c r="M20" i="17" l="1"/>
  <c r="M20" i="18"/>
  <c r="M20" i="19"/>
  <c r="M20" i="20"/>
  <c r="N10" i="1"/>
  <c r="J10" i="18" s="1"/>
  <c r="H10" i="18"/>
  <c r="H10" i="19"/>
  <c r="H10" i="20"/>
  <c r="H10" i="17"/>
  <c r="M15" i="17"/>
  <c r="M15" i="20"/>
  <c r="M15" i="18"/>
  <c r="M15" i="19"/>
  <c r="AF10" i="1"/>
  <c r="AE10" i="1" s="1"/>
  <c r="Y13" i="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<sst xmlns="http://schemas.openxmlformats.org/spreadsheetml/2006/main" count="2730" uniqueCount="589">
  <si>
    <t>Consejo Seccional de la Judicatura del Tolima</t>
  </si>
  <si>
    <t>Análisis de Contexto</t>
  </si>
  <si>
    <t>DEPENDENCIA:</t>
  </si>
  <si>
    <t xml:space="preserve">PROCESO </t>
  </si>
  <si>
    <t>GESTIÓN DE LA INFORMACIÓN ESTADISTICA</t>
  </si>
  <si>
    <t>CONSEJO SECCIONAL/ DIRECCIÓN SECCIONAL DE ADMINISTRACIÓN JUDICIAL</t>
  </si>
  <si>
    <t xml:space="preserve">OBJETIVO DEL PROCESO: </t>
  </si>
  <si>
    <t xml:space="preserve"> Registrar el objetivo del  proceso. Aplica  solo para los procesos del nivel central del CSJ.</t>
  </si>
  <si>
    <t>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</si>
  <si>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</si>
  <si>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</si>
  <si>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</si>
  <si>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</si>
  <si>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</si>
  <si>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</si>
  <si>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</si>
  <si>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gobierno</t>
  </si>
  <si>
    <t>Cambio de Normatividad y Regulaciones Expedidas por el Gobierno Nacional o el Congreso de la Republica que afecten la administración de Justicia.</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</si>
  <si>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y sus reformas</t>
  </si>
  <si>
    <t>Reforma a la ley 270 de 1996 estatutaria de la administración de justicia</t>
  </si>
  <si>
    <t>Acuerdos Reglamentaeios del Consejo Superior de la Judicatura</t>
  </si>
  <si>
    <t>Económicos y Financieros( disponibilidad de capital, liquidez, mercados financieros, desempleo, competencia.)</t>
  </si>
  <si>
    <t>Disminución del Presupuesto de la Rama Judicial expedido por el Ministerio de Hacienda</t>
  </si>
  <si>
    <t>No asignación  oportuna y suficiente de los recursos requeridos  por la Dirección Seccional de Administración Judicial de Ibagué para la vigencia 2021.</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</si>
  <si>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</si>
  <si>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</si>
  <si>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</si>
  <si>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Aumento de la demanda de Justicia</t>
  </si>
  <si>
    <t>Amenazas a servidores judiciales en razón al ejercicio de sus funciones.</t>
  </si>
  <si>
    <t>Tecnológicos (  desarrollo digital,avances en tecnología, acceso a sistemas de información externos, gobierno en línea.</t>
  </si>
  <si>
    <t>Perdida de la información por la caida de los servidores.</t>
  </si>
  <si>
    <t>Creación de canales de comunicación.</t>
  </si>
  <si>
    <t>Modalidad de trabajo en casa de manera virtual</t>
  </si>
  <si>
    <t>Legales y reglamentarios (estadnadres nacionales, internacionales, regulacion )</t>
  </si>
  <si>
    <t xml:space="preserve">Reforma a la ley 270 de 1996 </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</si>
  <si>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</si>
  <si>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</si>
  <si>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</si>
  <si>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 xml:space="preserve">Contaminación ambiental </t>
  </si>
  <si>
    <t>Formación y capacitación en temas ambientales por parte de instituciones externas a la organización.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</si>
  <si>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</si>
  <si>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</si>
  <si>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</si>
  <si>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</si>
  <si>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t>
  </si>
  <si>
    <t>Implementación  del Plan de Gestión Ambiental.</t>
  </si>
  <si>
    <t>Falta de capacitación en temas relacionados con la planeación estrategica, liderazgo y trabajo en equipo</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</si>
  <si>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</si>
  <si>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</si>
  <si>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</si>
  <si>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</si>
  <si>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</si>
  <si>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Recursos insuficientes para atender el Plan de necesidaes formulado.</t>
  </si>
  <si>
    <t>Adecuado manejo de los recursos</t>
  </si>
  <si>
    <t>Personal
( competencia del personal, disponibilidad, suficiencia, seguridad
y salud ocupacional.)</t>
  </si>
  <si>
    <t>Falta de personal para cumplir con las metas establecidas.</t>
  </si>
  <si>
    <t>Compromiso de los servidores judiciales que participan en el desarrollo de los procesos.</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</si>
  <si>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</si>
  <si>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</si>
  <si>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</si>
  <si>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</si>
  <si>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Proceso
( capacidad, diseño, ejecución, proveedores, entradas, salidas,
gestión del conocimiento)</t>
  </si>
  <si>
    <t>Falta de formación y capacitación de los servidores judiciales en el manejo de las herramientas tecnológicas.</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</si>
  <si>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</si>
  <si>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</si>
  <si>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</si>
  <si>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</si>
  <si>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</si>
  <si>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Implementación de los VPN. </t>
  </si>
  <si>
    <t>Implementación der la firma electrónica</t>
  </si>
  <si>
    <t>Uso de ONE DRIVE, SHARE POINT</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</si>
  <si>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</si>
  <si>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</si>
  <si>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</si>
  <si>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</si>
  <si>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Alto numero de expedientes en Papel</t>
  </si>
  <si>
    <t>Infraestructura física ( suficiencia, comodidad)</t>
  </si>
  <si>
    <t xml:space="preserve">Falta de mantenimiento y mejoramiento de la infraestructura física de las sedes judiciales </t>
  </si>
  <si>
    <t>Contar con palacios de justicas y sedes judiciales propias</t>
  </si>
  <si>
    <t>Elementos de trabajo (papel, equipos)</t>
  </si>
  <si>
    <t>Falta de modernicación del mobiliario con que cuenta la Rama Judicial.</t>
  </si>
  <si>
    <t>Uso adecuado de los elementos de trabajo.</t>
  </si>
  <si>
    <t>Compra de equipos tecnologicos (escanner y computadores)</t>
  </si>
  <si>
    <t>Comunicación Interna ( canales utilizados y su efectividad, flujo de la información necesaria para el desarrollo de las actividades)</t>
  </si>
  <si>
    <t>Baja capacidad en el ancho de banda de internet</t>
  </si>
  <si>
    <t>Uso adecuado del micorsitio asigando al Consejo Seccional de la Judicatura</t>
  </si>
  <si>
    <t>Uso adecuado de los correos electrónicos.</t>
  </si>
  <si>
    <t>Uso adecuado del aplicativo SIGOBIUS</t>
  </si>
  <si>
    <t>Creación del Buzón QSF.</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</si>
  <si>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</si>
  <si>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</si>
  <si>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</si>
  <si>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</si>
  <si>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 xml:space="preserve">Compromiso de la Alta Dirección, para la implementación, mantenimiento y fortalecimiento del Sistema de Gestión Ambiental y del Plan de Gestión Ambiental de la Rama Judicial.
</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</si>
  <si>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</si>
  <si>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</si>
  <si>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</si>
  <si>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</si>
  <si>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Implementación de buenas practicas tendientes a la protección del medio ambiente.</t>
  </si>
  <si>
    <t xml:space="preserve">                                                                         Consejo Superior de la Judicatura</t>
  </si>
  <si>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</si>
  <si>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</si>
  <si>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</si>
  <si>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</si>
  <si>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CONSEJO SUPERIOR DE LA JUDICATURA</t>
  </si>
  <si>
    <t>CONSEJO SECCIONAL DE LA JUDICATURA</t>
  </si>
  <si>
    <t>X</t>
  </si>
  <si>
    <t>DIRECCIÓN SECCIONAL DE ADMINISTRACIÓN JUDICIAL</t>
  </si>
  <si>
    <t>DESPACHO JUDICIAL CERTIFICADO</t>
  </si>
  <si>
    <t>FECHA</t>
  </si>
  <si>
    <t>Consejo Superior de la Judicatura</t>
  </si>
  <si>
    <t xml:space="preserve">ESTRATEGIAS/ACCIONES </t>
  </si>
  <si>
    <t>ESTRATEGIAS  DOFA</t>
  </si>
  <si>
    <t>ESTRATEGIA/ACCIÓN/ PROYECTO</t>
  </si>
  <si>
    <t xml:space="preserve">GESTIONA </t>
  </si>
  <si>
    <t xml:space="preserve">DOCUMENTADA EN </t>
  </si>
  <si>
    <t>A</t>
  </si>
  <si>
    <t>O</t>
  </si>
  <si>
    <t>D</t>
  </si>
  <si>
    <t>F</t>
  </si>
  <si>
    <t>Hacer control y segumiento trimestral a la estadistica judicial reportada por los despachos judiciales.</t>
  </si>
  <si>
    <t>6,7,8,9,</t>
  </si>
  <si>
    <t xml:space="preserve">3,4,5,6, </t>
  </si>
  <si>
    <t>4,5,6,7,8,9,13</t>
  </si>
  <si>
    <t>6,7,8,12,17,22,24</t>
  </si>
  <si>
    <t>Plan de acción - Matriz de Riesgos</t>
  </si>
  <si>
    <t>Hacer visitas a los despachos judiciales para verificar el oprotuno diligenciamiento de la estadistica judicial.</t>
  </si>
  <si>
    <t>4,5,6,7,8,9</t>
  </si>
  <si>
    <t>3,4,5,6,</t>
  </si>
  <si>
    <t>3,4,6</t>
  </si>
  <si>
    <t>2,3,56 ,7,8,11, 22, 20, 19, 24</t>
  </si>
  <si>
    <t>Requerir a los despachos judiciales que no rinden oportunamente la estadistica judicial.</t>
  </si>
  <si>
    <t>6, 7, 8, 9</t>
  </si>
  <si>
    <t xml:space="preserve">3, 4, 5,6, </t>
  </si>
  <si>
    <t xml:space="preserve">4, 5, 2, 7, 8, 9,  </t>
  </si>
  <si>
    <t>6, 7, 8, 12, 17, 20, 22</t>
  </si>
  <si>
    <t>Asesorar a los despachos judiciales para el correcto diligenciamiento de la estadistica judicial.</t>
  </si>
  <si>
    <t>6, 7, 8, 10</t>
  </si>
  <si>
    <t xml:space="preserve">3, 4, 5, 6, 7 </t>
  </si>
  <si>
    <t>6, 7, 8, 12, 17, 20, 23</t>
  </si>
  <si>
    <t>Recordar a los despachos judiciales  la fecha limite para la presentación del reporte estadistico</t>
  </si>
  <si>
    <t>6, 7, 8, 11</t>
  </si>
  <si>
    <t>3, 4, 5, 6, 8</t>
  </si>
  <si>
    <t>6, 7, 8, 12, 17, 20, 24</t>
  </si>
  <si>
    <t>Divulgar las directrices impartidas por el Consejo Superior de la Judicatura en el marco de la gestión estadistica</t>
  </si>
  <si>
    <t>6, 7, 8, 12</t>
  </si>
  <si>
    <t>3, 4, 5, 6, 9</t>
  </si>
  <si>
    <t>6, 7, 8, 12, 17, 20, 25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</si>
  <si>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</si>
  <si>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</si>
  <si>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</si>
  <si>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</si>
  <si>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</si>
  <si>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</si>
  <si>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</si>
  <si>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</si>
  <si>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</si>
  <si>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</si>
  <si>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</si>
  <si>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</si>
  <si>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</si>
  <si>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</si>
  <si>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</si>
  <si>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</si>
  <si>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</si>
  <si>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</si>
  <si>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</si>
  <si>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</si>
  <si>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</si>
  <si>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</si>
  <si>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</si>
  <si>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</si>
  <si>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</si>
  <si>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</si>
  <si>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</si>
  <si>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</si>
  <si>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</si>
  <si>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</si>
  <si>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</si>
  <si>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</si>
  <si>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</si>
  <si>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</si>
  <si>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</si>
  <si>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</si>
  <si>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</si>
  <si>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</si>
  <si>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</si>
  <si>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</si>
  <si>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</si>
  <si>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</si>
  <si>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</si>
  <si>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</si>
  <si>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</si>
  <si>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</si>
  <si>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</si>
  <si>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</si>
  <si>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</si>
  <si>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</si>
  <si>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</si>
  <si>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</si>
  <si>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</si>
  <si>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</si>
  <si>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</si>
  <si>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</si>
  <si>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</si>
  <si>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</si>
  <si>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</si>
  <si>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</si>
  <si>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</si>
  <si>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</si>
  <si>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</si>
  <si>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Gestión de la Formación Estadistica</t>
  </si>
  <si>
    <t>Objetivo:</t>
  </si>
  <si>
    <t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t>
  </si>
  <si>
    <t>Alcance:</t>
  </si>
  <si>
    <t>Nivel Central y Seccional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</si>
  <si>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</si>
  <si>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</si>
  <si>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</si>
  <si>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</si>
  <si>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</si>
  <si>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</si>
  <si>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</si>
  <si>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</si>
  <si>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</si>
  <si>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</si>
  <si>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</si>
  <si>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</si>
  <si>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</si>
  <si>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</si>
  <si>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</si>
  <si>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</si>
  <si>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</si>
  <si>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</si>
  <si>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</si>
  <si>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</si>
  <si>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</si>
  <si>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</si>
  <si>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</si>
  <si>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</si>
  <si>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</si>
  <si>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</si>
  <si>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</si>
  <si>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</si>
  <si>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</si>
  <si>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</si>
  <si>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INCUMPLIMIENTO EN EL REPORTE DE LA INFORMACIÓN ESTADISTICA</t>
  </si>
  <si>
    <t>Incumplimiento de las metas establecidas</t>
  </si>
  <si>
    <t>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t>
  </si>
  <si>
    <t>Desconocimiento en el manejo de la herramienta SIERJU BI y de los acuerdos proferidos por el Consejo Superior de la Judicatura.</t>
  </si>
  <si>
    <t>Posibilidad de incumplimiento de las metas establecidas por desconocmiento en el manejo de la herramienta SIERJU BI y de los acuerdos proferidos por el Consejo Superior de la Judicatura.</t>
  </si>
  <si>
    <t>Ejecución y Administración de Procesos</t>
  </si>
  <si>
    <t>Incumplimiento máximo del 20% de la meta planeada</t>
  </si>
  <si>
    <t>Realizar seguimiento periódico al SIERJU,  con el propósito de dar cumplimiento a las directrices fijadas por el Consejo Superior de la Judicatura.</t>
  </si>
  <si>
    <t>Preventivo</t>
  </si>
  <si>
    <t>Manual</t>
  </si>
  <si>
    <t>Documentado</t>
  </si>
  <si>
    <t>Continua</t>
  </si>
  <si>
    <t>Con Registro</t>
  </si>
  <si>
    <t>Aceptar</t>
  </si>
  <si>
    <t>Requerimiento a los despachos judiciales para que de manera inmediata rindan la estadistica judicial dejada de reportar</t>
  </si>
  <si>
    <t>líder de proceso</t>
  </si>
  <si>
    <t>En Curso</t>
  </si>
  <si>
    <t xml:space="preserve">Brindar acompañamiento permanente a los servidores judiciales, con el fin de habilitarlos en el sistema SIERJU, </t>
  </si>
  <si>
    <t>Capacitar e instruir a los servidores judiciales en la elaboración y corrección de las estadísticas judiciales.</t>
  </si>
  <si>
    <t>Requerir a los servidores judiciales para el oportuno diligenciamiento de los formularios estadisticos.</t>
  </si>
  <si>
    <t>CORRUPCIÓN</t>
  </si>
  <si>
    <t>Reputacional(Corrupción)</t>
  </si>
  <si>
    <t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t>
  </si>
  <si>
    <t xml:space="preserve">Falta de transparencia, etica y valores . </t>
  </si>
  <si>
    <t>Posibilidad de generar mala imagen institucional debido a la falta de transparencia, ética y valores</t>
  </si>
  <si>
    <t>Fraude Interno</t>
  </si>
  <si>
    <t>Cualquier acto indebido de los servidores judiciales genera altas consecuencias para la entidad</t>
  </si>
  <si>
    <t xml:space="preserve">Divulgar en la hora calidad de la norma ISO 37001:2016, Plan de Anticorrupción  formación en valores y principios corporativos </t>
  </si>
  <si>
    <t>Evitar</t>
  </si>
  <si>
    <t xml:space="preserve">Socialización del Código de Etica y Buen Gobierno durante la jornada de inducción y capacitación de los nuevos empleados que ingresaron por concurso de meritos </t>
  </si>
  <si>
    <t xml:space="preserve">Líder del Proceso </t>
  </si>
  <si>
    <t>Informes de Gestión, seguimiento a la contratación, rendición de cuentas, Auditorias Internas, Externas de Control Interno y de entes de control, espacios de dialogo.</t>
  </si>
  <si>
    <t>Monitoreo y control por medio de las Auditorias Internas, Externas de Control Interno y de entes de control</t>
  </si>
  <si>
    <t>Interrupción o suspensión en la prestación del Servicio Público de Administración de Justicia.</t>
  </si>
  <si>
    <t>1. Paros que afecten la prestación del servicio.  
2. Huelgas, protestas ciudadana
3. Disturbios o hechos violentos
4.Pandemia
5.Emergencias Ambientales</t>
  </si>
  <si>
    <t>Suceso de fuerza mayor que imposibilitan la gestión administrativa y judicial</t>
  </si>
  <si>
    <t>Posibilidad de  afectación en la Prestación del Servicio de Justicia debido a un suceso de fuerza mayor que imposibilita la gestión administrativa y judicial</t>
  </si>
  <si>
    <t>Usuarios, productos y prácticas organizacionales</t>
  </si>
  <si>
    <t>Afecta la Prestación del Servicio de Administración de Justicia en 15%</t>
  </si>
  <si>
    <t>Implementar de herramientas tecnológicas propias de la entidad para el trabajo en casa</t>
  </si>
  <si>
    <t>Probabilidad</t>
  </si>
  <si>
    <t>Fijar políticas y directrices claras aplicadas para evacuar y proteger a los servidores judiciales</t>
  </si>
  <si>
    <t>Formular programas de Prevención por parte de la ARL</t>
  </si>
  <si>
    <t>Divulgar la normatividad (Leyes, Resoluciones) adoptada por el Gobierno Nacional por  la Emergencia Sanitaria para cumplir con los protocolos de bioseguridad y medidas de protección.</t>
  </si>
  <si>
    <t xml:space="preserve">
Elaborar  y aplicar de medidas de prevención, contención y mitigación del riesgo  ambiental asociado por parte de la entidad.</t>
  </si>
  <si>
    <t>Inaplicabilidad de la normatividad ambiental vigente</t>
  </si>
  <si>
    <t xml:space="preserve"> Afectación Ambiental</t>
  </si>
  <si>
    <t>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</si>
  <si>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t>
  </si>
  <si>
    <t>Posibilidad de afectación ambiental por desconocimiento de las lineamientos ambientales y normatividad ambiental vigente</t>
  </si>
  <si>
    <t>Eventos Ambientales Internos</t>
  </si>
  <si>
    <t>Si el hecho llegara a presentarse, tendría medianas consecuencias o efectos sobre la entidad</t>
  </si>
  <si>
    <t xml:space="preserve">
Divulgar de programas, guías y procedimientos del Plan de Gestión Ambiental, además del  acompañamiento y/o seguimiento a implementación del Acuerdo PSAA14-10160
</t>
  </si>
  <si>
    <t>Realizar Actividades de formación virtual y Autodiagnóstico inicial de estado de la Gestión Ambiental en las diferentes sedes</t>
  </si>
  <si>
    <t>Socializar  y brindar capacitaciones del Sistema de Gestión Ambiental y "Formación de Auditores en la Norma NTC ISO 14001:2015 y en la Norma Técnica de la Rama Judicial NTC 6256 :2021" por parte del  Comité Seccional del SIGCMA</t>
  </si>
  <si>
    <t>Hacer seguimiento a las actividades establecidad en el Plan de Gestión Ambiental por medio de revisiones y seguimiento periódico a través de las dependencias correspondientes.</t>
  </si>
  <si>
    <t>Amenazas a Servidores Judiciales en ejercicio de sus funciones</t>
  </si>
  <si>
    <t>Afectación en la Prestación del Servicio de Justicia</t>
  </si>
  <si>
    <t>1.  Ejercicio de la función judicial.                                                2. Alteración del orden público                                        3. Llamadas extorsivas a servidores judiciales.                                    4. Atentados a Sedes judiciales</t>
  </si>
  <si>
    <t>Toma de decisiónes por parte de los servidores  judiciales en el ejercio de sus funciones.</t>
  </si>
  <si>
    <t>Posibilidad de afectación en la prestación del servicio de justicia por la toma de decisiones por parte de los servidores  judiciales en el ejercio de sus funciones.</t>
  </si>
  <si>
    <t>Afecta la Prestación del Servicio de Administración de Justicia en 20%</t>
  </si>
  <si>
    <t>Hacer reuniones periodicas del Comité Seccional de Seguridad</t>
  </si>
  <si>
    <t xml:space="preserve">Comunicar a las autoridades competentes y solicitud de medidas de proteccion </t>
  </si>
  <si>
    <t>Aleatoria</t>
  </si>
  <si>
    <t>Hacer reuniones y capacitaciones con los servidores judiciales sobre el riesgo público</t>
  </si>
  <si>
    <t>Implementar del Plan Padrino en coordinación con la Policia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</si>
  <si>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</si>
  <si>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</si>
  <si>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</si>
  <si>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</si>
  <si>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</si>
  <si>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</si>
  <si>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</si>
  <si>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</si>
  <si>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</si>
  <si>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</si>
  <si>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</si>
  <si>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</si>
  <si>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</si>
  <si>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</si>
  <si>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</si>
  <si>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</si>
  <si>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</si>
  <si>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</si>
  <si>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</si>
  <si>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</si>
  <si>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</si>
  <si>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</si>
  <si>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</si>
  <si>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</si>
  <si>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</si>
  <si>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</si>
  <si>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</si>
  <si>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</si>
  <si>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</si>
  <si>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</si>
  <si>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</si>
  <si>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</si>
  <si>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</si>
  <si>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</si>
  <si>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</si>
  <si>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</si>
  <si>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</si>
  <si>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</si>
  <si>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</si>
  <si>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</si>
  <si>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</si>
  <si>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</si>
  <si>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</si>
  <si>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</si>
  <si>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</si>
  <si>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</si>
  <si>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</si>
  <si>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</si>
  <si>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</si>
  <si>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</si>
  <si>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</si>
  <si>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</si>
  <si>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</si>
  <si>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</si>
  <si>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</si>
  <si>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</si>
  <si>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</si>
  <si>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</si>
  <si>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</si>
  <si>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</si>
  <si>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</si>
  <si>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</si>
  <si>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</si>
  <si>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</si>
  <si>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</si>
  <si>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</si>
  <si>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</si>
  <si>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</si>
  <si>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</si>
  <si>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</si>
  <si>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</si>
  <si>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</si>
  <si>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</si>
  <si>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</si>
  <si>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</si>
  <si>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</si>
  <si>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</si>
  <si>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</si>
  <si>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</si>
  <si>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</si>
  <si>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</si>
  <si>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</si>
  <si>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</si>
  <si>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</si>
  <si>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</si>
  <si>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</si>
  <si>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</si>
  <si>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</si>
  <si>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</si>
  <si>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</si>
  <si>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</si>
  <si>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</si>
  <si>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Detectivo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</si>
  <si>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</si>
  <si>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</si>
  <si>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</si>
  <si>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</si>
  <si>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</si>
  <si>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</si>
  <si>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</si>
  <si>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</si>
  <si>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</si>
  <si>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</si>
  <si>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</si>
  <si>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</si>
  <si>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</si>
  <si>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</si>
  <si>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</si>
  <si>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</si>
  <si>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</si>
  <si>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</si>
  <si>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</si>
  <si>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</si>
  <si>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</si>
  <si>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</si>
  <si>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</si>
  <si>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</si>
  <si>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</si>
  <si>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</si>
  <si>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</si>
  <si>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</si>
  <si>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</si>
  <si>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</si>
  <si>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</si>
  <si>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</si>
  <si>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</si>
  <si>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</si>
  <si>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</si>
  <si>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</si>
  <si>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</si>
  <si>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</si>
  <si>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</si>
  <si>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</si>
  <si>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</si>
  <si>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</si>
  <si>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</si>
  <si>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</si>
  <si>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</si>
  <si>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</si>
  <si>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</si>
  <si>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</si>
  <si>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</si>
  <si>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</si>
  <si>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</si>
  <si>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</si>
  <si>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</si>
  <si>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</si>
  <si>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</si>
  <si>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</si>
  <si>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</si>
  <si>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</si>
  <si>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</si>
  <si>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</si>
  <si>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</si>
  <si>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</si>
  <si>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</si>
  <si>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</si>
  <si>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</si>
  <si>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</si>
  <si>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</si>
  <si>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</si>
  <si>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</si>
  <si>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</si>
  <si>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</si>
  <si>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</si>
  <si>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</si>
  <si>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</si>
  <si>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</si>
  <si>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</si>
  <si>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</si>
  <si>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</si>
  <si>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</si>
  <si>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</si>
  <si>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</si>
  <si>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</si>
  <si>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</si>
  <si>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</si>
  <si>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</si>
  <si>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</si>
  <si>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</si>
  <si>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</si>
  <si>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</si>
  <si>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</si>
  <si>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</si>
  <si>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</si>
  <si>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</si>
  <si>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</si>
  <si>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</si>
  <si>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</si>
  <si>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</si>
  <si>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</si>
  <si>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</si>
  <si>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</si>
  <si>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</si>
  <si>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</si>
  <si>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</si>
  <si>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</si>
  <si>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</si>
  <si>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</si>
  <si>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</si>
  <si>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</si>
  <si>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</si>
  <si>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</si>
  <si>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</si>
  <si>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</si>
  <si>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</si>
  <si>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</si>
  <si>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</si>
  <si>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Reducir(compartir)</t>
  </si>
  <si>
    <t>Fallas Tecnológicas</t>
  </si>
  <si>
    <t>Reducir(mitigar)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</si>
  <si>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</si>
  <si>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</si>
  <si>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</si>
  <si>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</si>
  <si>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</si>
  <si>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</si>
  <si>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</si>
  <si>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</si>
  <si>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</si>
  <si>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</si>
  <si>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</si>
  <si>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</si>
  <si>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</si>
  <si>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</si>
  <si>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</si>
  <si>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</si>
  <si>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</si>
  <si>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</si>
  <si>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</si>
  <si>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</si>
  <si>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</si>
  <si>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</si>
  <si>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</si>
  <si>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</si>
  <si>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</si>
  <si>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</si>
  <si>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1.	Realizar seguimiento periódico al SIERJU BI, BII, con el propósito de dar cumplimiento a las directrices fijadas por el Consejo Superior de la Judicatura.
2.	Brindar acompañamiento permanente a los servidores judiciales, con el fin de habilitarlos en el sistema SIERJU BI, 
3.	Capacitar e instruir a los servidores judiciales en la elaboración y corrección de las estadísticas judiciales.
4.	Requerir a los servidores judiciales para el oportuno diligenciamiento de los formularios estadisticos.
</t>
  </si>
  <si>
    <t>Se desarrollo la hora calidad durante los meses de Enero, Febrero y Marzo y se socializo el Codigo de Etica y Buen gobierno con temas realtivos a la etica judicial y a los principios y valores coorporativos. Se deduce que los controles y actividades adelantadas han sido oportunas, eficientes y acertadas para que el riesgo no se materialice</t>
  </si>
  <si>
    <t xml:space="preserve">Se hizo Seguimiento y medición al plan de gestión ambiental.                                                1.	Divulgación de programas, guías y procedimientos del Plan de Gestión Ambiental, además del  acompañamiento y/o seguimiento a implementación del Acuerdo PSAA14-10160
2.	Actividades de formación virtual y Autodiagnóstico inicial de estado de la Gestión Ambiental en las diferentes sedes
3.	Socializacion  y capacitaciones del Sistema de Gestión Ambiental y "Formación de Auditores en la Norma NTC ISO 14001:2015 y en la Norma Técnica de la Rama Judicial NTC 6256 :2021" por parte del  Comité Seccional del SIGCMA
4.	Reuniones donde se ratifica el compromiso de la Alta Dirección, para la implementación, mantenimiento y fortalecimiento del Sistema de Gestión Ambiental y del Plan de Gestión Ambiental de la Rama Judicial por medio de revisiones y seguimiento periódico por medio del Comité seccional  del SIGCMA con  la Alta Dirección  
</t>
  </si>
  <si>
    <t>Se implementó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 Se deduce que los controles y actividades adelantadas han sido oportunas, eficientes y acertadas para que el riesgo no se materialice</t>
  </si>
  <si>
    <t xml:space="preserve">En el primer trimestre de 2023, no se presentaron hechos de riesgo publico .                           1.	Reuniones periodicas del Comité Seccional de Seguridad
2.	Comunición a las autoridades competentes y solicitud de medidas de proteccion 
3.	Reunión y capacitación con los servidores judiciales sobre el riesgo público
4.	Implementación del Plan Padrino en coordinación con la Policia
</t>
  </si>
  <si>
    <t xml:space="preserve"> Se deduce que los controles y actividades adelantadas han sido oportunas, eficientes y acertadas para que el riesgo no se materialice</t>
  </si>
  <si>
    <t>SEGUIMIENTO MATRIZ DE RIESGOS SIGCMA 2 TRIMESTRE</t>
  </si>
  <si>
    <t>ANÁLISIS DEL RESULTADO FINAL 
2 TRIMESTRE</t>
  </si>
  <si>
    <t>1.	Realizar seguimiento periódico al SIERJU BI, BII, con el propósito de dar cumplimiento a las directrices fijadas por el Consejo Superior de la Judicatura.
2.	Brindar acompañamiento permanente a los servidores judiciales, con el fin de habilitarlos en el sistema SIERJU BI, 
3.	Capacitar e instruir a los servidores judiciales en la elaboración y corrección de las estadísticas judiciales.
4.	Requerir a los servidores judiciales para el oportuno diligenciamiento de los formularios estadisticos.</t>
  </si>
  <si>
    <t>Las acciones y medidas de control propuestas para mitigar el riesgo de Corrupción se considera que han sido eficaces pues en las reuniones de la hora calidad que se realzian el ultimo jueves de cada mes se socializa el codigo de ética y buen gobierno y demas normas que fijan lineamientos para promover la transparencia en la Rama Judicial como son el estatuto anticorrución LEY 1474 de 2011, Ley 1712 de 2014 entre otras que abordan los principios y valores en el servicio de Justicia y la forma de comunicación con los usuarios para divulgar la información, por lo tanto se deduce que los controles y actividades adelantadas han sido oportunas, eficientes y acertadas para que el riesgo no se materialice</t>
  </si>
  <si>
    <t xml:space="preserve">Seguimiento al plan de gestión ambiental.                                                             1.	Divulgación de programas, guías y procedimientos del Plan de Gestión Ambiental, además del  acompañamiento y/o seguimiento a implementación del Acuerdo PSAA14-10160
2.	Actividades de formación virtual y Autodiagnóstico inicial de estado de la Gestión Ambiental en las diferentes sedes
3.	Socializacion  y capacitaciones del Sistema de Gestión Ambiental y "Formación de Auditores en la Norma NTC ISO 14001:2015 y en la Norma Técnica de la Rama Judicial NTC 6256 :2021" por parte del  Comité Seccional del SIGCMA
4.	Reuniones donde se ratifica el compromiso de la Alta Dirección, para la implementación, mantenimiento y fortalecimiento del Sistema de Gestión Ambiental y del Plan de Gestión Ambiental de la Rama Judicial por medio de revisiones y seguimiento periódico por medio del Comité seccional  del SIGCMA con  la Alta Dirección  
</t>
  </si>
  <si>
    <t>Las acciones y medidas de control propuestas para mitigar el riesgo de Inaplicabilidad de la normatividad ambiental vigente se considera que han sido eficaces pues la implementación del Plan de Gestión Ambiental al interior de la Rama Judicial ha arrojado como resultado que los serbidores judiciales se apropien de conceptos como la protección del medio ambiente, implementen buenas practicas al interior de los despachos y dependencias administrativas como también conozcan la reglamentación vigente que rige el medio ambiente. Igualmente se logró la formación de auditores en la norma ISO 14001:2015 y se ha socializado la norma tecnica de la rama judicial NTC6256:2021 por parte del Comité Seccional del SIGCMA durante la hora calidad, por lo tanto se deduce que los controles y actividades adelantadas han sido oportunas, eficientes y acertadas para que el riesgo no se materialice</t>
  </si>
  <si>
    <t xml:space="preserve">Se expidieron los oficios dirijidos a las autoridades competentes.                      1.	Reuniones periodicas del Comité Seccional de Seguridad
2.	Comunición a las autoridades competentes y solicitud de medidas de proteccion 
3.	Reunión y capacitación con los servidores judiciales sobre el riesgo público
4.	Implementación del Plan Padrino en coordinación con la Policia
</t>
  </si>
  <si>
    <t>Las acciones y medidas de control propuestas para mitigar el riesgo de Amenazas a Serrvidores judiciales en Cumlimiento de sus Funciones se considera que han sido eficaces por cuanto y en tanto en las reuniones periodicas que se realzian con los servidores judiciales se obtiene de manera inmediata situaciones que puedan afectar su integridad personal o exposición al riesgo público y si esto ocurre se expiden los oficios correspondientes a las autoridades competentes para que se tomen las medidas de protección pertinentes, según el caso. Igualmente de manera bimensual se realiza el Comité Seccional de Seguirdad con los organismos de seguridad del estado para socializar los temas de seguridad personal de los servidores judiciales como también la seguridad de las sedes judiciales y la implementación dle plan padrino que permite hacer acompañamiento y visitas a los lugares de trabajo y residencias de los servidores judiciales,  por lo tanto se deduce que los controles y actividades adelantadas han sido oportunas, eficientes y acertadas para que el riesgo no se materialice</t>
  </si>
  <si>
    <t>SEGUIMIENTO MATRIZ DE RIESGOS SIGCMA 3 TRIMESTRE</t>
  </si>
  <si>
    <t>ANÁLISIS DEL RESULTADO FINAL 
3 TRIMESTRE</t>
  </si>
  <si>
    <t xml:space="preserve">Se hizo control y seguimiento a la estadistica judicial durante el tercer trimestre </t>
  </si>
  <si>
    <t>De los 223 despachos judiciales que integran el distrito judicial de Ibagué se procedió a requirir a los despachos que no hicieron el reporte estadistico oportunamente</t>
  </si>
  <si>
    <t>Se ralizó la Hora Calidad</t>
  </si>
  <si>
    <t>Se realizó la hora calidad durante los meses deJulio, Agosto y septiembre y se socializo el Codigo de Etica y Buen gobierno con temas realtivos a la etica judicial y a los principios y valores coorporativos.</t>
  </si>
  <si>
    <t>Implementación de protocolos de Bioseguridad, uso de las TICs</t>
  </si>
  <si>
    <t>Se continua implementando las medidas de bioseguridad y adoptando los protocolos establecidos por el Consejo Superior de la Judicatura.</t>
  </si>
  <si>
    <t>Seguimiento al plan de gestión ambiental.</t>
  </si>
  <si>
    <t>Se continuó  implementando el plan de gestión ambiental para mitigar los riesgos por afectación ambiental, se implementaron buenas practicas para el ahorro de energía, ahorro de agua, luz, uso eficiente del papel y adecuado manejo de los residuos solidos, los cuales están medidos en el plan de gestión ambiental.</t>
  </si>
  <si>
    <t>Se presentó una situación de amenaza contra Aura Nathaly Cardenas Rodriguez  Secretaria del Juzgado Promiscuo Municipal de Ambalema</t>
  </si>
  <si>
    <t>Mediante oficio CSJTOOP21-2281 se solicitó a la oficina de asesoria para la seguridad del Consejo Superior de la Judicatura activar los protocolos correspondientes para salvaguardar la vida e integridad personal de la Dra. Aura Nathaly Cardenas Rodriguez.</t>
  </si>
  <si>
    <t>SEGUIMIENTO MATRIZ DE RIESGOS SIGCMA 4 TRIMESTRE</t>
  </si>
  <si>
    <t>ANÁLISIS DEL RESULTADO FINAL 
4 TRIMESTRE</t>
  </si>
  <si>
    <t>CONSEJO SECCIONAL DE LA JUDICATURA DE LA GUAJIRA</t>
  </si>
  <si>
    <t>Divulgar el Código de Ética de Buen Gobierno y a través de la  página web de la Rama Judicial</t>
  </si>
  <si>
    <t>Divulgar la Ley 1474 del 2011 Ley Anticorrupción y la Ley 1712 del 2014 Ley de Transparencia por medio de reuniones Comités del SIGCMA y  reuniones de la Alta Dirección</t>
  </si>
  <si>
    <t>De los 78 despachos judiciales  que integran el distrito judicial de Riohacha , se pudo verificar que  la mayoria hizo el reporte estadistico oportunamente, habiendose requerido a los despachos que no lo hicieron dentro del termino establecido por fallas en la plataforma. Se deduce que los controles y actividades adelantadas han sido oportunas, eficientes y acertadas para que el riesgo no se materialice</t>
  </si>
  <si>
    <t xml:space="preserve">En el micrositio web de  la Rama Judicial del Consejo  Seccional se encuentra publicado el codigo de etica y buen gobiern y los principios y valores corpotrativos haciendo enfasis en la etica judicial                                                         </t>
  </si>
  <si>
    <t>POara el segundo trimestre de 2023, las  medidas de control propuestas para mitigar el riesgo deIncumplimiento en el reporte de la información estadística, se puede decir que han sido eficaces por cuanto el seguimiento y el acompañamiento a los despachos judiciales del distrito Judicial de Riohahca es de forma permanente e inmediata, lo que nos permite hacer un monitore constante en el seguimiento trimestral del SIERJU BI en esta seccional, de igual manera se pueden idetificar los despachos judiciales que rinden la estadística oportunamente y los que dejan de hacerlo lo que permite establecer el cumplimiento de la meta establecida y de no ser así tomar las acciones respectivas para mitigar el riesgo, reflejado en el requerimiento a seis despachos que no reportaron estadistica oportunamente. Por otra parte se ha hecho acompañamiento permanente a los servidores judiciales encargados de hacer el reporte estadístico con el fin de que se apropien de esta herramienta y desarrollen habilidades y destrezas para tal fin, en otras oportunidades se han habilitado para proceder a hacer ajustes de inventarios entre otras actividades lo que ha dado como resultado un cumplimiento del 92.30% frente a una meta del 70%, por lo tanto se deduce que los controles y actividades adelantadas han sido oportunas, eficientes y adecuados para que el riesgo no se materialice</t>
  </si>
  <si>
    <t xml:space="preserve">NUEVO psd 2023-2026 </t>
  </si>
  <si>
    <t xml:space="preserve">                                                                                                        1.	Divulgación de la norma ISO 37001:2016, Plan de Anticorrupción  formación en valores y principios propios de la entidad 
2.	Divulgación del Código de Ética de Buen Gobierno a través de la  página web de la Rama Judicial
3.	Actas de reunión y divulgación de la Ley 1474 del 2011 Ley Anticorrupción y la Ley 1712 del 2014 Ley de Transparencia por medio de reuniones Comités del SIGCMA y  reuniones de la Alta Dirección
4.	Informes de Gestión seguimiento a la contratación, rendición de cuentas, Auditorias Internas, Externas de Control Interno y de entes de control.
5.	Monitoreo y control por medio de las Auditorias Internas, Externas de Control Interno y de entes de control
</t>
  </si>
  <si>
    <t xml:space="preserve">
En el evento en que se presenten esta clase de situaciones Elaborar estrategias que conlleven a la mitigacion del risgo aplicando los controles idoneos .</t>
  </si>
  <si>
    <t>POara el cuarto trimestre de 2023, las  medidas de control propuestas para mitigar el riesgo deIncumplimiento en el reporte de la información estadística, se puede decir que han sido eficaces por cuanto el seguimiento y el acompañamiento a los despachos judiciales del distrito Judicial de Riohahca es de forma permanente e inmediata, lo que nos permite hacer un monitore constante en el seguimiento trimestral del SIERJU BI en esta seccional, de igual manera se pueden idetificar los despachos judiciales que rinden la estadística oportunamente y los que dejan de hacerlo lo que permite establecer el cumplimiento de la meta establecida y de no ser así tomar las acciones respectivas para mitigar el riesgo, reflejado en el requerimiento a seis despachos que no reportaron estadistica oportunamente. Por otra parte se ha hecho acompañamiento permanente a los servidores judiciales encargados de hacer el reporte estadístico con el fin de que se apropien de esta herramienta y desarrollen habilidades y destrezas para tal fin, en otras oportunidades se han habilitado para proceder a hacer ajustes de inventarios entre otras actividades lo que ha dado como resultado un cumplimiento del 92.30% frente a una meta del 70%, por lo tanto se deduce que los controles y actividades adelantadas han sido oportunas, eficientes y adecuados para que el riesgo no se materialice</t>
  </si>
  <si>
    <t>POara el tercer trimestre de 2023, las  medidas de control propuestas para mitigar el riesgo deIncumplimiento en el reporte de la información estadística, se puede decir que han sido eficaces por cuanto el seguimiento y el acompañamiento a los despachos judiciales del distrito Judicial de Riohahca es de forma permanente e inmediata, lo que nos permite hacer un monitore constante en el seguimiento trimestral del SIERJU BI en esta seccional, de igual manera se pueden idetificar los despachos judiciales que rinden la estadística oportunamente y los que dejan de hacerlo lo que permite establecer el cumplimiento de la meta establecida y de no ser así tomar las acciones respectivas para mitigar el riesgo, reflejado en el requerimiento a seis despachos que no reportaron estadistica oportunamente. Por otra parte se ha hecho acompañamiento permanente a los servidores judiciales encargados de hacer el reporte estadístico con el fin de que se apropien de esta herramienta y desarrollen habilidades y destrezas para tal fin, en otras oportunidades se han habilitado para proceder a hacer ajustes de inventarios entre otras actividades lo que ha dado como resultado un cumplimiento del 92.30% frente a una meta del 70%, por lo tanto se deduce que los controles y actividades adelantadas han sido oportunas, eficientes y adecuados para que el riesgo no se materialice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</si>
</sst>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2"/>
      <name val="Arial"/>
      <family val="2"/>
    </font>
    <font>
      <sz val="11"/>
      <color rgb="FF000000"/>
      <name val="Calibri"/>
      <family val="2"/>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48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59" fillId="0" borderId="13" xfId="0" applyFont="1" applyBorder="1" applyAlignment="1">
      <alignment horizontal="center" vertical="center" wrapText="1" readingOrder="1"/>
    </xf>
    <xf numFmtId="0" fontId="60" fillId="0" borderId="13" xfId="0" applyFont="1" applyBorder="1" applyAlignment="1">
      <alignment horizontal="center" vertical="center" wrapText="1"/>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4" fillId="0" borderId="13" xfId="0" applyFont="1" applyBorder="1" applyAlignment="1">
      <alignment horizontal="left" vertical="center" wrapText="1"/>
    </xf>
    <xf numFmtId="0" fontId="74" fillId="0" borderId="0" xfId="0" applyFont="1" applyAlignment="1">
      <alignment horizontal="left" vertical="center" wrapText="1"/>
    </xf>
    <xf numFmtId="0" fontId="0" fillId="0" borderId="0" xfId="0" applyAlignment="1">
      <alignment vertical="center" wrapText="1"/>
    </xf>
    <xf numFmtId="0" fontId="75" fillId="3" borderId="0" xfId="0" applyFont="1" applyFill="1"/>
    <xf numFmtId="0" fontId="75"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59" fillId="0" borderId="13" xfId="0" applyFont="1" applyBorder="1" applyAlignment="1">
      <alignment horizontal="justify" vertical="center" wrapText="1"/>
    </xf>
    <xf numFmtId="0" fontId="60" fillId="0" borderId="0" xfId="0" applyFont="1" applyAlignment="1">
      <alignment horizontal="justify" vertical="center" wrapText="1"/>
    </xf>
    <xf numFmtId="0" fontId="59" fillId="0" borderId="13" xfId="0" applyFont="1" applyBorder="1" applyAlignment="1">
      <alignment horizontal="center"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8"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6"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4" borderId="92" xfId="0" applyFont="1" applyFill="1" applyBorder="1" applyAlignment="1" applyProtection="1">
      <alignment horizontal="center" vertical="center" wrapText="1"/>
      <protection locked="0"/>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6"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6"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1" fillId="0" borderId="88"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62" fillId="0" borderId="13" xfId="0" applyFont="1" applyBorder="1" applyAlignment="1">
      <alignment horizontal="center" vertical="center"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60" fillId="0" borderId="13" xfId="0" applyFont="1" applyBorder="1" applyAlignment="1">
      <alignment horizontal="center" vertical="center" wrapText="1" readingOrder="1"/>
    </xf>
    <xf numFmtId="0" fontId="46" fillId="21" borderId="82" xfId="0" applyFont="1" applyFill="1" applyBorder="1" applyAlignment="1">
      <alignment horizontal="center" vertical="top" wrapText="1" readingOrder="1"/>
    </xf>
    <xf numFmtId="0" fontId="46" fillId="21" borderId="82" xfId="0" applyFont="1" applyFill="1" applyBorder="1" applyAlignment="1">
      <alignment horizontal="center" vertical="center" wrapText="1" readingOrder="1"/>
    </xf>
    <xf numFmtId="0" fontId="46" fillId="22" borderId="13" xfId="0" applyFont="1" applyFill="1" applyBorder="1" applyAlignment="1">
      <alignment horizontal="center" vertical="top" wrapText="1" readingOrder="1"/>
    </xf>
    <xf numFmtId="0" fontId="8" fillId="0" borderId="13" xfId="0" applyFont="1" applyBorder="1" applyAlignment="1">
      <alignment horizontal="left" vertical="center" wrapText="1" readingOrder="1"/>
    </xf>
    <xf numFmtId="0" fontId="59" fillId="0" borderId="13" xfId="0" applyFont="1" applyBorder="1" applyAlignment="1">
      <alignment horizontal="center" vertical="center"/>
    </xf>
    <xf numFmtId="0" fontId="8" fillId="0" borderId="13" xfId="0" applyFont="1" applyBorder="1" applyAlignment="1">
      <alignment horizontal="center" vertical="center" wrapText="1"/>
    </xf>
    <xf numFmtId="0" fontId="59" fillId="0" borderId="13" xfId="0" applyFont="1" applyBorder="1"/>
    <xf numFmtId="0" fontId="59" fillId="0" borderId="13" xfId="0" applyFont="1" applyBorder="1" applyAlignment="1">
      <alignment wrapText="1"/>
    </xf>
    <xf numFmtId="0" fontId="60" fillId="0" borderId="13" xfId="0" applyFont="1" applyBorder="1" applyAlignment="1">
      <alignment vertical="center" wrapText="1" readingOrder="1"/>
    </xf>
    <xf numFmtId="0" fontId="62" fillId="22" borderId="13" xfId="0" applyFont="1" applyFill="1" applyBorder="1" applyAlignment="1">
      <alignment horizontal="center" vertical="top" wrapText="1" readingOrder="1"/>
    </xf>
    <xf numFmtId="0" fontId="46" fillId="0" borderId="13" xfId="0" applyFont="1" applyBorder="1" applyAlignment="1">
      <alignment horizontal="center" vertical="top" wrapText="1" readingOrder="1"/>
    </xf>
    <xf numFmtId="0" fontId="45" fillId="0" borderId="13" xfId="0" applyFont="1" applyBorder="1"/>
    <xf numFmtId="0" fontId="45" fillId="0" borderId="13" xfId="0" applyFont="1" applyBorder="1" applyAlignment="1">
      <alignment horizontal="center" vertical="center" wrapText="1"/>
    </xf>
    <xf numFmtId="0" fontId="77" fillId="0" borderId="13" xfId="0" applyFont="1" applyBorder="1" applyAlignment="1">
      <alignment horizontal="center" vertical="center" wrapText="1" readingOrder="1"/>
    </xf>
    <xf numFmtId="0" fontId="77" fillId="0" borderId="13" xfId="0" applyFont="1" applyBorder="1" applyAlignment="1">
      <alignment horizontal="center" vertical="center" wrapText="1"/>
    </xf>
    <xf numFmtId="0" fontId="60" fillId="0" borderId="13" xfId="0" applyFont="1" applyBorder="1" applyAlignment="1">
      <alignment vertical="center" wrapText="1"/>
    </xf>
    <xf numFmtId="0" fontId="61" fillId="0" borderId="65" xfId="0" applyFont="1" applyBorder="1" applyAlignment="1" applyProtection="1">
      <alignment horizontal="left" vertical="top" wrapText="1"/>
      <protection locked="0"/>
    </xf>
    <xf numFmtId="0" fontId="0" fillId="0" borderId="13" xfId="0" applyBorder="1" applyAlignment="1">
      <alignment wrapText="1"/>
    </xf>
    <xf numFmtId="0" fontId="60" fillId="0" borderId="13" xfId="0" applyFont="1" applyBorder="1" applyAlignment="1">
      <alignment horizontal="center" vertical="center" wrapText="1" readingOrder="1"/>
    </xf>
    <xf numFmtId="0" fontId="60" fillId="0" borderId="13" xfId="0" applyFont="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8"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72"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0" fillId="0" borderId="13" xfId="0" applyBorder="1" applyAlignment="1">
      <alignment horizontal="left" vertical="center" wrapText="1"/>
    </xf>
    <xf numFmtId="0" fontId="27" fillId="0" borderId="82"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60"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89" fillId="0" borderId="82" xfId="0" applyFont="1" applyBorder="1" applyAlignment="1">
      <alignment horizontal="left" vertical="center" wrapText="1"/>
    </xf>
    <xf numFmtId="0" fontId="89" fillId="0" borderId="78" xfId="0" applyFont="1" applyBorder="1" applyAlignment="1">
      <alignment horizontal="left" vertical="center" wrapText="1"/>
    </xf>
    <xf numFmtId="0" fontId="27" fillId="0" borderId="78" xfId="0" applyFont="1" applyBorder="1" applyAlignment="1">
      <alignment horizontal="left" vertical="center" wrapText="1"/>
    </xf>
    <xf numFmtId="0" fontId="78" fillId="0" borderId="82" xfId="0" applyFont="1" applyBorder="1" applyAlignment="1">
      <alignment horizontal="center" vertical="center" wrapText="1"/>
    </xf>
    <xf numFmtId="0" fontId="78" fillId="0" borderId="78" xfId="0" applyFont="1" applyBorder="1" applyAlignment="1">
      <alignment horizontal="center" vertical="center" wrapText="1"/>
    </xf>
    <xf numFmtId="9" fontId="0" fillId="0" borderId="60" xfId="0" applyNumberFormat="1" applyBorder="1" applyAlignment="1">
      <alignment horizontal="center" vertical="center" wrapText="1"/>
    </xf>
    <xf numFmtId="14" fontId="0" fillId="0" borderId="82" xfId="0" applyNumberFormat="1" applyBorder="1" applyAlignment="1">
      <alignment horizontal="center" vertical="center" wrapText="1"/>
    </xf>
    <xf numFmtId="0" fontId="0" fillId="0" borderId="86" xfId="0" applyBorder="1" applyAlignment="1">
      <alignment horizontal="center" vertical="center" wrapText="1"/>
    </xf>
    <xf numFmtId="0" fontId="27" fillId="0" borderId="13" xfId="0" applyFont="1" applyBorder="1" applyAlignment="1">
      <alignment horizontal="center" vertical="center"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3" fillId="4" borderId="2" xfId="0" applyFont="1" applyFill="1" applyBorder="1" applyAlignment="1">
      <alignment horizontal="center" vertical="center"/>
    </xf>
    <xf numFmtId="0" fontId="73"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88" fillId="26" borderId="79" xfId="0" applyFont="1" applyFill="1" applyBorder="1" applyAlignment="1">
      <alignment horizontal="left" vertical="center" wrapText="1"/>
    </xf>
    <xf numFmtId="0" fontId="88" fillId="26" borderId="80" xfId="0" applyFont="1" applyFill="1" applyBorder="1" applyAlignment="1">
      <alignment horizontal="left" vertical="center" wrapText="1"/>
    </xf>
    <xf numFmtId="0" fontId="88" fillId="26" borderId="81" xfId="0" applyFont="1" applyFill="1" applyBorder="1" applyAlignment="1">
      <alignment horizontal="left"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76" fillId="24" borderId="102" xfId="0" applyFont="1" applyFill="1" applyBorder="1" applyAlignment="1">
      <alignment horizontal="center"/>
    </xf>
    <xf numFmtId="0" fontId="76"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14" fontId="32" fillId="0" borderId="98" xfId="0" applyNumberFormat="1" applyFont="1" applyBorder="1" applyAlignment="1">
      <alignment horizontal="center" vertical="center"/>
    </xf>
    <xf numFmtId="0" fontId="32" fillId="0" borderId="98" xfId="0" applyFont="1" applyBorder="1" applyAlignment="1">
      <alignment horizontal="center" vertical="top" wrapText="1"/>
    </xf>
    <xf numFmtId="0" fontId="32" fillId="0" borderId="78" xfId="0" applyFont="1" applyBorder="1" applyAlignment="1">
      <alignment horizontal="center" vertical="top" wrapText="1"/>
    </xf>
    <xf numFmtId="0" fontId="32" fillId="0" borderId="101" xfId="0" applyFont="1" applyBorder="1" applyAlignment="1">
      <alignment horizontal="center" vertical="top" wrapText="1"/>
    </xf>
  </cellXfs>
  <cellStyles count="3">
    <cellStyle name="Normal" xfId="0" builtinId="0"/>
    <cellStyle name="Normal - Style1 2" xfId="1" xr:uid="{35D94056-BF35-4158-BB16-A1EB5C865F0B}"/>
    <cellStyle name="Normal 2 2" xfId="2" xr:uid="{FE1153A4-41A7-40DC-9196-9B2002F1B165}"/>
  </cellStyles>
  <dxfs count="379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92D050"/>
        </patternFill>
      </fill>
    </dxf>
    <dxf>
      <font>
        <color rgb="FF9C5700"/>
      </font>
      <fill>
        <patternFill>
          <bgColor rgb="FFFFEB9C"/>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auto="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5700"/>
      </font>
      <fill>
        <patternFill>
          <bgColor rgb="FFFFEB9C"/>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rgb="FF92D050"/>
        </patternFill>
      </fill>
    </dxf>
    <dxf>
      <fill>
        <patternFill>
          <bgColor rgb="FF92D050"/>
        </patternFill>
      </fill>
    </dxf>
    <dxf>
      <font>
        <color theme="1"/>
      </font>
    </dxf>
    <dxf>
      <fill>
        <patternFill>
          <bgColor rgb="FFFFC7CE"/>
        </patternFill>
      </fill>
    </dxf>
    <dxf>
      <font>
        <color theme="1"/>
      </font>
      <fill>
        <patternFill>
          <bgColor rgb="FFFF0000"/>
        </patternFill>
      </fill>
    </dxf>
    <dxf>
      <font>
        <color rgb="FF9C5700"/>
      </font>
      <fill>
        <patternFill>
          <bgColor rgb="FFFFEB9C"/>
        </patternFill>
      </fill>
    </dxf>
    <dxf>
      <fill>
        <patternFill>
          <bgColor theme="9"/>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auto="1"/>
      </font>
    </dxf>
    <dxf>
      <fill>
        <patternFill>
          <bgColor theme="7" tint="0.39994506668294322"/>
        </patternFill>
      </fill>
    </dxf>
    <dxf>
      <font>
        <color theme="1"/>
      </font>
      <fill>
        <patternFill>
          <bgColor rgb="FFFFC00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sheetMetadata" Target="metadata.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_rels/drawing9.xml.rels><?xml version="1.0" encoding="UTF-8" standalone="yes"?>
<Relationships xmlns="http://schemas.openxmlformats.org/package/2006/relationships"><Relationship Id="rId1" Type="http://schemas.openxmlformats.org/officeDocument/2006/relationships/image" Target="../media/image7.png"/></Relationships>
</file>

<file path=xl/drawings/_rels/drawing10.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211C68F2-EE67-4D19-887F-ED7086382CB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00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9829750-5DA1-44E3-B075-2B977FA61EFB}"/>
            </a:ext>
          </a:extLst>
        </xdr:cNvPr>
        <xdr:cNvSpPr txBox="1"/>
      </xdr:nvSpPr>
      <xdr:spPr>
        <a:xfrm>
          <a:off x="9559290" y="57150"/>
          <a:ext cx="1743075" cy="546735"/>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226CD11E-0B34-4C30-86D4-BAB3EACC56DC}"/>
            </a:ext>
          </a:extLst>
        </xdr:cNvPr>
        <xdr:cNvGrpSpPr>
          <a:grpSpLocks/>
        </xdr:cNvGrpSpPr>
      </xdr:nvGrpSpPr>
      <xdr:grpSpPr bwMode="auto">
        <a:xfrm>
          <a:off x="8318046" y="450396"/>
          <a:ext cx="2886074" cy="240847"/>
          <a:chOff x="2381" y="720"/>
          <a:chExt cx="3154" cy="65"/>
        </a:xfrm>
      </xdr:grpSpPr>
      <xdr:pic>
        <xdr:nvPicPr>
          <xdr:cNvPr id="5" name="6 Imagen">
            <a:extLst>
              <a:ext uri="{FF2B5EF4-FFF2-40B4-BE49-F238E27FC236}">
                <a16:creationId xmlns:a16="http://schemas.microsoft.com/office/drawing/2014/main" id="{658BE66B-4CD8-4549-8CB3-573C7C726E0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67EB0B34-85F2-45AB-AE46-38CD0F00E7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446</xdr:rowOff>
    </xdr:to>
    <xdr:pic>
      <xdr:nvPicPr>
        <xdr:cNvPr id="7" name="Imagen 6">
          <a:extLst>
            <a:ext uri="{FF2B5EF4-FFF2-40B4-BE49-F238E27FC236}">
              <a16:creationId xmlns:a16="http://schemas.microsoft.com/office/drawing/2014/main" id="{224E6904-04FA-4C5F-8611-E2A0CDE137A4}"/>
            </a:ext>
          </a:extLst>
        </xdr:cNvPr>
        <xdr:cNvPicPr>
          <a:picLocks noChangeAspect="1"/>
        </xdr:cNvPicPr>
      </xdr:nvPicPr>
      <xdr:blipFill>
        <a:blip xmlns:r="http://schemas.openxmlformats.org/officeDocument/2006/relationships" r:embed="rId4"/>
        <a:stretch>
          <a:fillRect/>
        </a:stretch>
      </xdr:blipFill>
      <xdr:spPr>
        <a:xfrm>
          <a:off x="9740265" y="367665"/>
          <a:ext cx="1533526" cy="272861"/>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78F70ED1-FC5D-42F1-9C88-1B35E35EE193}"/>
            </a:ext>
          </a:extLst>
        </xdr:cNvPr>
        <xdr:cNvSpPr txBox="1"/>
      </xdr:nvSpPr>
      <xdr:spPr>
        <a:xfrm>
          <a:off x="12108180" y="291084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46DFBB05-CA18-453E-B6BA-62DD502461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21995" cy="3371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1DCD02B7-3916-4D0F-AC25-DAD84BD12A5E}"/>
            </a:ext>
          </a:extLst>
        </xdr:cNvPr>
        <xdr:cNvSpPr txBox="1"/>
      </xdr:nvSpPr>
      <xdr:spPr>
        <a:xfrm>
          <a:off x="4339590" y="38100"/>
          <a:ext cx="5715" cy="31622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8FBC0605-7B20-4014-B086-589DDE1016B3}"/>
            </a:ext>
          </a:extLst>
        </xdr:cNvPr>
        <xdr:cNvGrpSpPr>
          <a:grpSpLocks/>
        </xdr:cNvGrpSpPr>
      </xdr:nvGrpSpPr>
      <xdr:grpSpPr bwMode="auto">
        <a:xfrm>
          <a:off x="5001684" y="447675"/>
          <a:ext cx="2886074" cy="81492"/>
          <a:chOff x="2381" y="720"/>
          <a:chExt cx="3154" cy="65"/>
        </a:xfrm>
      </xdr:grpSpPr>
      <xdr:pic>
        <xdr:nvPicPr>
          <xdr:cNvPr id="5" name="6 Imagen">
            <a:extLst>
              <a:ext uri="{FF2B5EF4-FFF2-40B4-BE49-F238E27FC236}">
                <a16:creationId xmlns:a16="http://schemas.microsoft.com/office/drawing/2014/main" id="{38C9F5A0-6E60-44FE-BB82-FD54B5DA0C1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F1DC57F9-7092-4BA5-A89B-2B887B8835B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1266824</xdr:colOff>
      <xdr:row>1</xdr:row>
      <xdr:rowOff>57150</xdr:rowOff>
    </xdr:from>
    <xdr:ext cx="1533526" cy="261529"/>
    <xdr:pic>
      <xdr:nvPicPr>
        <xdr:cNvPr id="7" name="Imagen 6">
          <a:extLst>
            <a:ext uri="{FF2B5EF4-FFF2-40B4-BE49-F238E27FC236}">
              <a16:creationId xmlns:a16="http://schemas.microsoft.com/office/drawing/2014/main" id="{32F30CD0-397A-487B-956B-3DA3785B1901}"/>
            </a:ext>
          </a:extLst>
        </xdr:cNvPr>
        <xdr:cNvPicPr>
          <a:picLocks noChangeAspect="1"/>
        </xdr:cNvPicPr>
      </xdr:nvPicPr>
      <xdr:blipFill>
        <a:blip xmlns:r="http://schemas.openxmlformats.org/officeDocument/2006/relationships" r:embed="rId4"/>
        <a:stretch>
          <a:fillRect/>
        </a:stretch>
      </xdr:blipFill>
      <xdr:spPr>
        <a:xfrm>
          <a:off x="4345304" y="240030"/>
          <a:ext cx="1533526" cy="261529"/>
        </a:xfrm>
        <a:prstGeom prst="rect">
          <a:avLst/>
        </a:prstGeom>
      </xdr:spPr>
    </xdr:pic>
    <xdr:clientData/>
  </xdr:one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138CCE67-A75E-4C21-9079-85194215B92D}"/>
            </a:ext>
          </a:extLst>
        </xdr:cNvPr>
        <xdr:cNvSpPr txBox="1"/>
      </xdr:nvSpPr>
      <xdr:spPr>
        <a:xfrm>
          <a:off x="4823460" y="45720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E1631EDE-12F9-460C-97FC-3A994A67C98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3</xdr:row>
      <xdr:rowOff>158750</xdr:rowOff>
    </xdr:to>
    <xdr:pic>
      <xdr:nvPicPr>
        <xdr:cNvPr id="2" name="Imagen 1">
          <a:extLst>
            <a:ext uri="{FF2B5EF4-FFF2-40B4-BE49-F238E27FC236}">
              <a16:creationId xmlns:a16="http://schemas.microsoft.com/office/drawing/2014/main" id="{86B3AF98-B1AD-4AD5-9BA9-20920279D09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ngela%20Duarte\Desktop\PLANEACION%20ESTRATEGICA\MATRIZ%20DE%20RIESGOS\MATRIZ%20DE%20RIESGOS%202021\1.%20PLANEACI&#211;N%20ESTRATE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3596">
      <pivotArea field="1" type="button" dataOnly="0" labelOnly="1" outline="0" axis="axisRow" fieldPosition="1"/>
    </format>
    <format dxfId="3595">
      <pivotArea dataOnly="0" labelOnly="1" outline="0" fieldPosition="0">
        <references count="1">
          <reference field="0" count="1">
            <x v="0"/>
          </reference>
        </references>
      </pivotArea>
    </format>
    <format dxfId="3594">
      <pivotArea dataOnly="0" labelOnly="1" outline="0" fieldPosition="0">
        <references count="1">
          <reference field="0" count="1">
            <x v="1"/>
          </reference>
        </references>
      </pivotArea>
    </format>
    <format dxfId="3593">
      <pivotArea dataOnly="0" labelOnly="1" outline="0" fieldPosition="0">
        <references count="2">
          <reference field="0" count="1" selected="0">
            <x v="0"/>
          </reference>
          <reference field="1" count="5">
            <x v="0"/>
            <x v="6"/>
            <x v="7"/>
            <x v="8"/>
            <x v="9"/>
          </reference>
        </references>
      </pivotArea>
    </format>
    <format dxfId="359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3591" dataDxfId="3590">
  <autoFilter ref="B237:C247" xr:uid="{00000000-0009-0000-0100-000001000000}"/>
  <tableColumns count="2">
    <tableColumn id="1" xr3:uid="{A0349234-F02A-492A-9A80-ED44E1EC4FF0}" name="Criterios" dataDxfId="3589"/>
    <tableColumn id="2" xr3:uid="{B9F25166-5D8D-4E4E-96B0-E759CC81BF3C}" name="Subcriterios" dataDxfId="358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1BC18A-D8A5-45BD-A622-1FC9DB2A07FF}">
  <sheetPr>
    <tabColor theme="8" tint="0.59999389629810485"/>
  </sheetPr>
  <dimension ref="A1:H62"/>
  <sheetViews>
    <sheetView topLeftCell="A13" zoomScale="70" zoomScaleNormal="70" workbookViewId="0">
      <selection activeCell="P17" sqref="P17"/>
    </sheetView>
  </sheetViews>
  <sheetFormatPr baseColWidth="10" defaultColWidth="10.5703125" defaultRowHeight="14.25" x14ac:dyDescent="0.2"/>
  <cols>
    <col min="1" max="1" width="44.42578125" style="113" customWidth="1"/>
    <col min="2" max="2" width="15.5703125" style="114" customWidth="1"/>
    <col min="3" max="3" width="39.42578125" style="87" customWidth="1"/>
    <col min="4" max="4" width="24.140625" style="114" customWidth="1"/>
    <col min="5" max="5" width="46.5703125" style="87" customWidth="1"/>
    <col min="6" max="16384" width="10.5703125" style="87"/>
  </cols>
  <sheetData>
    <row r="1" spans="1:8" ht="12.75" customHeight="1" x14ac:dyDescent="0.2">
      <c r="A1" s="102"/>
      <c r="B1" s="233" t="s">
        <v>0</v>
      </c>
      <c r="C1" s="233"/>
      <c r="D1" s="233"/>
      <c r="E1" s="103"/>
      <c r="F1" s="102"/>
      <c r="G1" s="102"/>
      <c r="H1" s="102"/>
    </row>
    <row r="2" spans="1:8" ht="12.75" customHeight="1" x14ac:dyDescent="0.2">
      <c r="A2" s="102"/>
      <c r="B2" s="233" t="s">
        <v>1</v>
      </c>
      <c r="C2" s="233"/>
      <c r="D2" s="233"/>
      <c r="E2" s="103"/>
      <c r="F2" s="102"/>
      <c r="G2" s="102"/>
      <c r="H2" s="102"/>
    </row>
    <row r="3" spans="1:8" ht="12.75" customHeight="1" x14ac:dyDescent="0.2">
      <c r="A3" s="102"/>
      <c r="B3" s="209"/>
      <c r="C3" s="209"/>
      <c r="D3" s="209"/>
      <c r="E3" s="103"/>
      <c r="F3" s="102"/>
      <c r="G3" s="102"/>
      <c r="H3" s="102"/>
    </row>
    <row r="4" spans="1:8" ht="12.75" customHeight="1" x14ac:dyDescent="0.2">
      <c r="A4" s="102"/>
      <c r="B4" s="209"/>
      <c r="C4" s="209"/>
      <c r="D4" s="209"/>
      <c r="E4" s="103"/>
      <c r="F4" s="102"/>
      <c r="G4" s="102"/>
      <c r="H4" s="102"/>
    </row>
    <row r="5" spans="1:8" ht="54.75" customHeight="1" x14ac:dyDescent="0.2">
      <c r="A5" s="104" t="s">
        <v>2</v>
      </c>
      <c r="B5" s="234" t="s">
        <v>578</v>
      </c>
      <c r="C5" s="234"/>
      <c r="D5" s="104" t="s">
        <v>3</v>
      </c>
      <c r="E5" s="166" t="s">
        <v>4</v>
      </c>
    </row>
    <row r="6" spans="1:8" ht="16.7" customHeight="1" x14ac:dyDescent="0.2">
      <c r="A6" s="93"/>
      <c r="B6" s="94"/>
      <c r="C6" s="94"/>
      <c r="D6" s="93"/>
      <c r="E6" s="92"/>
    </row>
    <row r="7" spans="1:8" ht="54.75" customHeight="1" x14ac:dyDescent="0.2">
      <c r="A7" s="105" t="s">
        <v>5</v>
      </c>
      <c r="B7" s="235" t="s">
        <v>578</v>
      </c>
      <c r="C7" s="235"/>
      <c r="D7" s="235"/>
      <c r="E7" s="235"/>
    </row>
    <row r="8" spans="1:8" ht="13.35" customHeight="1" x14ac:dyDescent="0.2">
      <c r="A8" s="106"/>
      <c r="B8" s="106"/>
      <c r="D8" s="107"/>
      <c r="E8" s="107"/>
    </row>
    <row r="9" spans="1:8" ht="21" customHeight="1" x14ac:dyDescent="0.2">
      <c r="A9" s="106" t="s">
        <v>6</v>
      </c>
      <c r="B9" s="167" t="s">
        <v>7</v>
      </c>
      <c r="C9" s="168"/>
      <c r="D9" s="169"/>
      <c r="E9" s="169"/>
    </row>
    <row r="10" spans="1:8" ht="39" customHeight="1" x14ac:dyDescent="0.2">
      <c r="A10" s="106"/>
      <c r="B10" s="236" t="s">
        <v>8</v>
      </c>
      <c r="C10" s="237"/>
      <c r="D10" s="237"/>
      <c r="E10" s="237"/>
    </row>
    <row r="11" spans="1:8" s="108" customFormat="1" ht="12.75" x14ac:dyDescent="0.2">
      <c r="A11" s="231" t="s">
        <v>9</v>
      </c>
      <c r="B11" s="231"/>
      <c r="C11" s="231"/>
      <c r="D11" s="231"/>
      <c r="E11" s="231"/>
    </row>
    <row r="12" spans="1:8" s="108" customFormat="1" ht="12.75" customHeight="1" x14ac:dyDescent="0.2">
      <c r="A12" s="109" t="s">
        <v>10</v>
      </c>
      <c r="B12" s="109" t="s">
        <v>11</v>
      </c>
      <c r="C12" s="110" t="s">
        <v>12</v>
      </c>
      <c r="D12" s="110" t="s">
        <v>13</v>
      </c>
      <c r="E12" s="110" t="s">
        <v>14</v>
      </c>
    </row>
    <row r="13" spans="1:8" s="108" customFormat="1" ht="12.75" customHeight="1" x14ac:dyDescent="0.2">
      <c r="A13" s="211"/>
      <c r="B13" s="211"/>
      <c r="C13" s="212"/>
      <c r="D13" s="212"/>
      <c r="E13" s="212"/>
    </row>
    <row r="14" spans="1:8" s="108" customFormat="1" ht="12.75" x14ac:dyDescent="0.2">
      <c r="A14" s="229" t="s">
        <v>15</v>
      </c>
      <c r="B14" s="210">
        <v>1</v>
      </c>
      <c r="C14" s="172" t="s">
        <v>16</v>
      </c>
      <c r="D14" s="210">
        <v>1</v>
      </c>
      <c r="E14" s="112" t="s">
        <v>584</v>
      </c>
    </row>
    <row r="15" spans="1:8" s="108" customFormat="1" ht="109.9" customHeight="1" x14ac:dyDescent="0.2">
      <c r="A15" s="229"/>
      <c r="B15" s="210">
        <v>2</v>
      </c>
      <c r="C15" s="172" t="s">
        <v>17</v>
      </c>
      <c r="D15" s="210">
        <v>2</v>
      </c>
      <c r="E15" s="112" t="s">
        <v>18</v>
      </c>
    </row>
    <row r="16" spans="1:8" s="108" customFormat="1" ht="109.15" customHeight="1" x14ac:dyDescent="0.2">
      <c r="A16" s="229"/>
      <c r="B16" s="210">
        <v>3</v>
      </c>
      <c r="C16" s="172" t="s">
        <v>19</v>
      </c>
      <c r="D16" s="210">
        <v>3</v>
      </c>
      <c r="E16" s="172" t="s">
        <v>20</v>
      </c>
    </row>
    <row r="17" spans="1:7" s="108" customFormat="1" ht="52.9" customHeight="1" x14ac:dyDescent="0.2">
      <c r="A17" s="230" t="s">
        <v>21</v>
      </c>
      <c r="B17" s="210">
        <v>4</v>
      </c>
      <c r="C17" s="172" t="s">
        <v>22</v>
      </c>
      <c r="D17" s="210"/>
      <c r="E17" s="112"/>
    </row>
    <row r="18" spans="1:7" s="108" customFormat="1" ht="61.9" customHeight="1" x14ac:dyDescent="0.2">
      <c r="A18" s="230"/>
      <c r="B18" s="210">
        <v>5</v>
      </c>
      <c r="C18" s="172" t="s">
        <v>23</v>
      </c>
      <c r="D18" s="210"/>
      <c r="E18" s="172"/>
    </row>
    <row r="19" spans="1:7" s="108" customFormat="1" ht="99.75" customHeight="1" x14ac:dyDescent="0.2">
      <c r="A19" s="229" t="s">
        <v>24</v>
      </c>
      <c r="B19" s="210">
        <v>6</v>
      </c>
      <c r="C19" s="172" t="s">
        <v>25</v>
      </c>
      <c r="D19" s="210">
        <v>4</v>
      </c>
      <c r="E19" s="112" t="s">
        <v>26</v>
      </c>
      <c r="G19" s="171"/>
    </row>
    <row r="20" spans="1:7" s="108" customFormat="1" ht="12.75" x14ac:dyDescent="0.2">
      <c r="A20" s="229"/>
      <c r="B20" s="210">
        <v>7</v>
      </c>
      <c r="C20" s="172" t="s">
        <v>27</v>
      </c>
      <c r="D20" s="210"/>
      <c r="E20" s="112"/>
      <c r="G20" s="171"/>
    </row>
    <row r="21" spans="1:7" s="108" customFormat="1" ht="33.6" customHeight="1" x14ac:dyDescent="0.2">
      <c r="A21" s="229"/>
      <c r="B21" s="210">
        <v>8</v>
      </c>
      <c r="C21" s="172" t="s">
        <v>28</v>
      </c>
      <c r="D21" s="210"/>
      <c r="E21" s="112"/>
    </row>
    <row r="22" spans="1:7" s="108" customFormat="1" ht="25.5" x14ac:dyDescent="0.2">
      <c r="A22" s="229" t="s">
        <v>29</v>
      </c>
      <c r="B22" s="210">
        <v>9</v>
      </c>
      <c r="C22" s="172" t="s">
        <v>30</v>
      </c>
      <c r="D22" s="210">
        <v>5</v>
      </c>
      <c r="E22" s="172" t="s">
        <v>31</v>
      </c>
    </row>
    <row r="23" spans="1:7" s="108" customFormat="1" ht="12.75" x14ac:dyDescent="0.2">
      <c r="A23" s="229"/>
      <c r="B23" s="210"/>
      <c r="C23" s="172"/>
      <c r="D23" s="210">
        <v>6</v>
      </c>
      <c r="E23" s="112" t="s">
        <v>32</v>
      </c>
    </row>
    <row r="24" spans="1:7" s="108" customFormat="1" ht="12.75" x14ac:dyDescent="0.2">
      <c r="A24" s="229" t="s">
        <v>33</v>
      </c>
      <c r="B24" s="210">
        <v>10</v>
      </c>
      <c r="C24" s="172" t="s">
        <v>34</v>
      </c>
      <c r="D24" s="210"/>
      <c r="E24" s="112"/>
    </row>
    <row r="25" spans="1:7" s="108" customFormat="1" ht="39.6" customHeight="1" x14ac:dyDescent="0.2">
      <c r="A25" s="229"/>
      <c r="B25" s="210"/>
      <c r="C25" s="218"/>
      <c r="D25" s="210">
        <v>7</v>
      </c>
      <c r="E25" s="172" t="s">
        <v>35</v>
      </c>
    </row>
    <row r="26" spans="1:7" s="108" customFormat="1" ht="38.25" x14ac:dyDescent="0.2">
      <c r="A26" s="229"/>
      <c r="B26" s="210"/>
      <c r="C26" s="217"/>
      <c r="D26" s="210">
        <v>8</v>
      </c>
      <c r="E26" s="172" t="s">
        <v>36</v>
      </c>
    </row>
    <row r="27" spans="1:7" s="108" customFormat="1" ht="39.6" customHeight="1" x14ac:dyDescent="0.2">
      <c r="A27" s="219" t="s">
        <v>37</v>
      </c>
      <c r="B27" s="210">
        <v>11</v>
      </c>
      <c r="C27" s="215" t="s">
        <v>38</v>
      </c>
      <c r="D27" s="210">
        <v>9</v>
      </c>
      <c r="E27" s="172" t="s">
        <v>39</v>
      </c>
    </row>
    <row r="28" spans="1:7" s="108" customFormat="1" ht="12.75" x14ac:dyDescent="0.2">
      <c r="A28" s="231" t="s">
        <v>40</v>
      </c>
      <c r="B28" s="231"/>
      <c r="C28" s="231"/>
      <c r="D28" s="231"/>
      <c r="E28" s="231"/>
    </row>
    <row r="29" spans="1:7" s="108" customFormat="1" ht="12.75" x14ac:dyDescent="0.2">
      <c r="A29" s="220" t="s">
        <v>10</v>
      </c>
      <c r="B29" s="220" t="s">
        <v>11</v>
      </c>
      <c r="C29" s="213" t="s">
        <v>41</v>
      </c>
      <c r="D29" s="213" t="s">
        <v>13</v>
      </c>
      <c r="E29" s="213" t="s">
        <v>42</v>
      </c>
    </row>
    <row r="30" spans="1:7" s="108" customFormat="1" ht="38.25" x14ac:dyDescent="0.2">
      <c r="A30" s="232" t="s">
        <v>43</v>
      </c>
      <c r="B30" s="210">
        <v>1</v>
      </c>
      <c r="C30" s="111" t="s">
        <v>44</v>
      </c>
      <c r="D30" s="221">
        <v>1</v>
      </c>
      <c r="E30" s="112" t="s">
        <v>45</v>
      </c>
    </row>
    <row r="31" spans="1:7" ht="38.25" x14ac:dyDescent="0.2">
      <c r="A31" s="232"/>
      <c r="B31" s="210">
        <v>2</v>
      </c>
      <c r="C31" s="111" t="s">
        <v>46</v>
      </c>
      <c r="D31" s="221">
        <v>2</v>
      </c>
      <c r="E31" s="172" t="s">
        <v>47</v>
      </c>
    </row>
    <row r="32" spans="1:7" ht="49.5" customHeight="1" x14ac:dyDescent="0.2">
      <c r="A32" s="232"/>
      <c r="B32" s="210"/>
      <c r="C32" s="222"/>
      <c r="D32" s="221"/>
      <c r="E32" s="215"/>
    </row>
    <row r="33" spans="1:5" x14ac:dyDescent="0.2">
      <c r="A33" s="232"/>
      <c r="B33" s="210"/>
      <c r="C33" s="217"/>
      <c r="D33" s="221">
        <v>3</v>
      </c>
      <c r="E33" s="215" t="s">
        <v>48</v>
      </c>
    </row>
    <row r="34" spans="1:5" x14ac:dyDescent="0.2">
      <c r="A34" s="232"/>
      <c r="B34" s="210"/>
      <c r="C34" s="214"/>
      <c r="D34" s="221">
        <v>4</v>
      </c>
      <c r="E34" s="215" t="s">
        <v>49</v>
      </c>
    </row>
    <row r="35" spans="1:5" x14ac:dyDescent="0.2">
      <c r="A35" s="232"/>
      <c r="B35" s="210"/>
      <c r="C35" s="214"/>
      <c r="D35" s="221">
        <v>5</v>
      </c>
      <c r="E35" s="215" t="s">
        <v>50</v>
      </c>
    </row>
    <row r="36" spans="1:5" ht="25.5" x14ac:dyDescent="0.2">
      <c r="A36" s="208" t="s">
        <v>51</v>
      </c>
      <c r="B36" s="210">
        <v>3</v>
      </c>
      <c r="C36" s="111" t="s">
        <v>52</v>
      </c>
      <c r="D36" s="207">
        <v>6</v>
      </c>
      <c r="E36" s="208" t="s">
        <v>53</v>
      </c>
    </row>
    <row r="37" spans="1:5" ht="25.5" x14ac:dyDescent="0.2">
      <c r="A37" s="229" t="s">
        <v>54</v>
      </c>
      <c r="B37" s="210">
        <v>4</v>
      </c>
      <c r="C37" s="112" t="s">
        <v>55</v>
      </c>
      <c r="D37" s="221">
        <v>7</v>
      </c>
      <c r="E37" s="172" t="s">
        <v>56</v>
      </c>
    </row>
    <row r="38" spans="1:5" ht="25.5" x14ac:dyDescent="0.2">
      <c r="A38" s="229"/>
      <c r="B38" s="210">
        <v>5</v>
      </c>
      <c r="C38" s="112" t="s">
        <v>57</v>
      </c>
      <c r="D38" s="221">
        <v>8</v>
      </c>
      <c r="E38" s="172" t="s">
        <v>58</v>
      </c>
    </row>
    <row r="39" spans="1:5" ht="25.5" x14ac:dyDescent="0.2">
      <c r="A39" s="229"/>
      <c r="B39" s="210">
        <v>6</v>
      </c>
      <c r="C39" s="112" t="s">
        <v>59</v>
      </c>
      <c r="D39" s="221">
        <v>9</v>
      </c>
      <c r="E39" s="172" t="s">
        <v>60</v>
      </c>
    </row>
    <row r="40" spans="1:5" ht="51" x14ac:dyDescent="0.2">
      <c r="A40" s="210" t="s">
        <v>61</v>
      </c>
      <c r="B40" s="210">
        <v>7</v>
      </c>
      <c r="C40" s="112" t="s">
        <v>62</v>
      </c>
      <c r="D40" s="112">
        <v>10</v>
      </c>
      <c r="E40" s="172"/>
    </row>
    <row r="41" spans="1:5" ht="63.75" x14ac:dyDescent="0.2">
      <c r="A41" s="229" t="s">
        <v>63</v>
      </c>
      <c r="B41" s="210">
        <v>8</v>
      </c>
      <c r="C41" s="112" t="s">
        <v>64</v>
      </c>
      <c r="D41" s="112">
        <v>11</v>
      </c>
      <c r="E41" s="172" t="s">
        <v>65</v>
      </c>
    </row>
    <row r="42" spans="1:5" ht="25.5" x14ac:dyDescent="0.2">
      <c r="A42" s="229"/>
      <c r="B42" s="210">
        <v>9</v>
      </c>
      <c r="C42" s="112" t="s">
        <v>66</v>
      </c>
      <c r="D42" s="112">
        <v>12</v>
      </c>
      <c r="E42" s="172" t="s">
        <v>67</v>
      </c>
    </row>
    <row r="43" spans="1:5" x14ac:dyDescent="0.2">
      <c r="A43" s="229"/>
      <c r="B43" s="210"/>
      <c r="C43" s="112"/>
      <c r="D43" s="112">
        <v>13</v>
      </c>
      <c r="E43" s="172" t="s">
        <v>68</v>
      </c>
    </row>
    <row r="44" spans="1:5" x14ac:dyDescent="0.2">
      <c r="A44" s="229"/>
      <c r="B44" s="210"/>
      <c r="C44" s="112"/>
      <c r="D44" s="112">
        <v>14</v>
      </c>
      <c r="E44" s="172" t="s">
        <v>69</v>
      </c>
    </row>
    <row r="45" spans="1:5" x14ac:dyDescent="0.2">
      <c r="A45" s="229"/>
      <c r="B45" s="210"/>
      <c r="C45" s="112"/>
      <c r="D45" s="112">
        <v>15</v>
      </c>
      <c r="E45" s="172" t="s">
        <v>70</v>
      </c>
    </row>
    <row r="46" spans="1:5" ht="38.25" x14ac:dyDescent="0.2">
      <c r="A46" s="229"/>
      <c r="B46" s="210"/>
      <c r="C46" s="112"/>
      <c r="D46" s="112">
        <v>16</v>
      </c>
      <c r="E46" s="172" t="s">
        <v>71</v>
      </c>
    </row>
    <row r="47" spans="1:5" ht="25.5" x14ac:dyDescent="0.2">
      <c r="A47" s="229"/>
      <c r="B47" s="210"/>
      <c r="C47" s="172"/>
      <c r="D47" s="112">
        <v>17</v>
      </c>
      <c r="E47" s="172" t="s">
        <v>72</v>
      </c>
    </row>
    <row r="48" spans="1:5" ht="49.9" customHeight="1" x14ac:dyDescent="0.2">
      <c r="A48" s="229"/>
      <c r="B48" s="210"/>
      <c r="C48" s="223"/>
      <c r="D48" s="112">
        <v>18</v>
      </c>
      <c r="E48" s="111" t="s">
        <v>73</v>
      </c>
    </row>
    <row r="49" spans="1:5" ht="25.5" x14ac:dyDescent="0.2">
      <c r="A49" s="210" t="s">
        <v>74</v>
      </c>
      <c r="B49" s="210">
        <v>10</v>
      </c>
      <c r="C49" s="112" t="s">
        <v>75</v>
      </c>
      <c r="D49" s="112"/>
      <c r="E49" s="172"/>
    </row>
    <row r="50" spans="1:5" ht="42.75" x14ac:dyDescent="0.2">
      <c r="A50" s="224" t="s">
        <v>76</v>
      </c>
      <c r="B50" s="224">
        <v>11</v>
      </c>
      <c r="C50" s="225" t="s">
        <v>77</v>
      </c>
      <c r="D50" s="225">
        <v>19</v>
      </c>
      <c r="E50" s="223" t="s">
        <v>78</v>
      </c>
    </row>
    <row r="51" spans="1:5" ht="28.5" x14ac:dyDescent="0.2">
      <c r="A51" s="229" t="s">
        <v>79</v>
      </c>
      <c r="B51" s="224">
        <v>12</v>
      </c>
      <c r="C51" s="225" t="s">
        <v>80</v>
      </c>
      <c r="D51" s="225">
        <v>20</v>
      </c>
      <c r="E51" s="223" t="s">
        <v>81</v>
      </c>
    </row>
    <row r="52" spans="1:5" ht="25.5" x14ac:dyDescent="0.2">
      <c r="A52" s="229"/>
      <c r="B52" s="210"/>
      <c r="C52" s="112"/>
      <c r="D52" s="112">
        <v>21</v>
      </c>
      <c r="E52" s="172" t="s">
        <v>82</v>
      </c>
    </row>
    <row r="53" spans="1:5" ht="25.5" x14ac:dyDescent="0.2">
      <c r="A53" s="229" t="s">
        <v>83</v>
      </c>
      <c r="B53" s="210">
        <v>13</v>
      </c>
      <c r="C53" s="172" t="s">
        <v>84</v>
      </c>
      <c r="D53" s="112">
        <v>22</v>
      </c>
      <c r="E53" s="172" t="s">
        <v>31</v>
      </c>
    </row>
    <row r="54" spans="1:5" ht="25.5" x14ac:dyDescent="0.2">
      <c r="A54" s="229"/>
      <c r="B54" s="210"/>
      <c r="C54" s="112"/>
      <c r="D54" s="112">
        <v>23</v>
      </c>
      <c r="E54" s="172" t="s">
        <v>85</v>
      </c>
    </row>
    <row r="55" spans="1:5" x14ac:dyDescent="0.2">
      <c r="A55" s="229"/>
      <c r="B55" s="210"/>
      <c r="C55" s="222"/>
      <c r="D55" s="112">
        <v>24</v>
      </c>
      <c r="E55" s="172" t="s">
        <v>86</v>
      </c>
    </row>
    <row r="56" spans="1:5" x14ac:dyDescent="0.2">
      <c r="A56" s="229"/>
      <c r="B56" s="210"/>
      <c r="C56" s="217"/>
      <c r="D56" s="112">
        <v>25</v>
      </c>
      <c r="E56" s="172" t="s">
        <v>87</v>
      </c>
    </row>
    <row r="57" spans="1:5" x14ac:dyDescent="0.2">
      <c r="A57" s="229"/>
      <c r="B57" s="210"/>
      <c r="C57" s="112"/>
      <c r="D57" s="112">
        <v>26</v>
      </c>
      <c r="E57" s="215" t="s">
        <v>88</v>
      </c>
    </row>
    <row r="58" spans="1:5" ht="38.25" x14ac:dyDescent="0.2">
      <c r="A58" s="229" t="s">
        <v>89</v>
      </c>
      <c r="B58" s="210">
        <v>14</v>
      </c>
      <c r="C58" s="226" t="s">
        <v>90</v>
      </c>
      <c r="D58" s="112">
        <v>27</v>
      </c>
      <c r="E58" s="112" t="s">
        <v>91</v>
      </c>
    </row>
    <row r="59" spans="1:5" ht="63.75" x14ac:dyDescent="0.2">
      <c r="A59" s="229"/>
      <c r="B59" s="224">
        <v>15</v>
      </c>
      <c r="C59" s="226" t="s">
        <v>92</v>
      </c>
      <c r="D59" s="112">
        <v>28</v>
      </c>
      <c r="E59" s="210" t="s">
        <v>93</v>
      </c>
    </row>
    <row r="60" spans="1:5" ht="38.25" x14ac:dyDescent="0.2">
      <c r="A60" s="229"/>
      <c r="B60" s="224">
        <v>16</v>
      </c>
      <c r="C60" s="112" t="s">
        <v>94</v>
      </c>
      <c r="D60" s="172">
        <v>29</v>
      </c>
      <c r="E60" s="112" t="s">
        <v>95</v>
      </c>
    </row>
    <row r="61" spans="1:5" ht="38.25" x14ac:dyDescent="0.2">
      <c r="A61" s="229"/>
      <c r="B61" s="224">
        <v>17</v>
      </c>
      <c r="C61" s="112" t="s">
        <v>96</v>
      </c>
      <c r="D61" s="215">
        <v>30</v>
      </c>
      <c r="E61" s="172" t="s">
        <v>97</v>
      </c>
    </row>
    <row r="62" spans="1:5" ht="25.5" x14ac:dyDescent="0.2">
      <c r="A62" s="229"/>
      <c r="B62" s="224"/>
      <c r="C62" s="222"/>
      <c r="D62" s="215">
        <v>31</v>
      </c>
      <c r="E62" s="216" t="s">
        <v>98</v>
      </c>
    </row>
  </sheetData>
  <mergeCells count="18">
    <mergeCell ref="A11:E11"/>
    <mergeCell ref="B1:D1"/>
    <mergeCell ref="B2:D2"/>
    <mergeCell ref="B5:C5"/>
    <mergeCell ref="B7:E7"/>
    <mergeCell ref="B10:E10"/>
    <mergeCell ref="A58:A62"/>
    <mergeCell ref="A14:A16"/>
    <mergeCell ref="A17:A18"/>
    <mergeCell ref="A19:A21"/>
    <mergeCell ref="A22:A23"/>
    <mergeCell ref="A24:A26"/>
    <mergeCell ref="A28:E28"/>
    <mergeCell ref="A30:A35"/>
    <mergeCell ref="A37:A39"/>
    <mergeCell ref="A41:A48"/>
    <mergeCell ref="A51:A52"/>
    <mergeCell ref="A53:A5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7" workbookViewId="0">
      <selection activeCell="B14" sqref="B14:I14"/>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40" t="s">
        <v>99</v>
      </c>
      <c r="B1" s="240"/>
      <c r="C1" s="240"/>
      <c r="D1" s="240"/>
      <c r="E1" s="240"/>
      <c r="F1" s="240"/>
    </row>
    <row r="5" spans="1:9" x14ac:dyDescent="0.25">
      <c r="D5" s="95"/>
      <c r="E5" s="95"/>
      <c r="F5" s="95"/>
      <c r="G5" s="95"/>
      <c r="H5" s="95"/>
    </row>
    <row r="6" spans="1:9" x14ac:dyDescent="0.25">
      <c r="D6" s="95"/>
      <c r="E6" s="95"/>
      <c r="F6" s="95"/>
      <c r="G6" s="95"/>
      <c r="H6" s="95"/>
    </row>
    <row r="7" spans="1:9" ht="33.75" x14ac:dyDescent="0.5">
      <c r="A7" s="241" t="s">
        <v>100</v>
      </c>
      <c r="B7" s="241"/>
      <c r="C7" s="241"/>
      <c r="D7" s="241"/>
      <c r="E7" s="241"/>
      <c r="F7" s="241"/>
      <c r="G7" s="241"/>
      <c r="H7" s="241"/>
      <c r="I7" s="241"/>
    </row>
    <row r="9" spans="1:9" s="87" customFormat="1" ht="81.75" customHeight="1" x14ac:dyDescent="0.2">
      <c r="A9" s="88" t="s">
        <v>101</v>
      </c>
      <c r="B9" s="242" t="s">
        <v>578</v>
      </c>
      <c r="C9" s="242"/>
      <c r="D9" s="242"/>
      <c r="E9" s="242"/>
      <c r="F9" s="242"/>
      <c r="G9" s="242"/>
      <c r="H9" s="242"/>
      <c r="I9" s="242"/>
    </row>
    <row r="10" spans="1:9" s="87" customFormat="1" ht="16.7" customHeight="1" x14ac:dyDescent="0.2">
      <c r="A10" s="93"/>
      <c r="B10" s="94"/>
      <c r="C10" s="94"/>
      <c r="D10" s="93"/>
      <c r="E10" s="92"/>
    </row>
    <row r="11" spans="1:9" s="87" customFormat="1" ht="84" customHeight="1" x14ac:dyDescent="0.2">
      <c r="A11" s="88" t="s">
        <v>102</v>
      </c>
      <c r="B11" s="89" t="s">
        <v>103</v>
      </c>
      <c r="C11" s="239" t="s">
        <v>4</v>
      </c>
      <c r="D11" s="239"/>
      <c r="E11" s="239"/>
      <c r="F11" s="239"/>
      <c r="G11" s="239"/>
      <c r="H11" s="239"/>
      <c r="I11" s="239"/>
    </row>
    <row r="12" spans="1:9" ht="32.25" customHeight="1" x14ac:dyDescent="0.25">
      <c r="A12" s="91"/>
    </row>
    <row r="13" spans="1:9" ht="32.25" customHeight="1" x14ac:dyDescent="0.25">
      <c r="A13" s="90" t="s">
        <v>104</v>
      </c>
      <c r="B13" s="239"/>
      <c r="C13" s="239"/>
      <c r="D13" s="239"/>
      <c r="E13" s="239"/>
      <c r="F13" s="239"/>
      <c r="G13" s="239"/>
      <c r="H13" s="239"/>
      <c r="I13" s="239"/>
    </row>
    <row r="14" spans="1:9" s="87" customFormat="1" ht="69" customHeight="1" x14ac:dyDescent="0.2">
      <c r="A14" s="90" t="s">
        <v>105</v>
      </c>
      <c r="B14" s="239" t="s">
        <v>106</v>
      </c>
      <c r="C14" s="239"/>
      <c r="D14" s="239"/>
      <c r="E14" s="239"/>
      <c r="F14" s="239"/>
      <c r="G14" s="239"/>
      <c r="H14" s="239"/>
      <c r="I14" s="239"/>
    </row>
    <row r="15" spans="1:9" s="87" customFormat="1" ht="54" customHeight="1" x14ac:dyDescent="0.2">
      <c r="A15" s="90" t="s">
        <v>107</v>
      </c>
      <c r="B15" s="239"/>
      <c r="C15" s="239"/>
      <c r="D15" s="239"/>
      <c r="E15" s="239"/>
      <c r="F15" s="239"/>
      <c r="G15" s="239"/>
      <c r="H15" s="239"/>
      <c r="I15" s="239"/>
    </row>
    <row r="16" spans="1:9" s="87" customFormat="1" ht="54" customHeight="1" x14ac:dyDescent="0.2">
      <c r="A16" s="88" t="s">
        <v>108</v>
      </c>
      <c r="B16" s="239"/>
      <c r="C16" s="239"/>
      <c r="D16" s="239"/>
      <c r="E16" s="239"/>
      <c r="F16" s="239"/>
      <c r="G16" s="239"/>
      <c r="H16" s="239"/>
      <c r="I16" s="239"/>
    </row>
    <row r="18" spans="1:9" s="87" customFormat="1" ht="54.75" customHeight="1" x14ac:dyDescent="0.2">
      <c r="A18" s="88" t="s">
        <v>109</v>
      </c>
      <c r="B18" s="238">
        <v>45123</v>
      </c>
      <c r="C18" s="238"/>
      <c r="D18" s="238"/>
      <c r="E18" s="238"/>
      <c r="F18" s="238"/>
      <c r="G18" s="238"/>
      <c r="H18" s="238"/>
      <c r="I18" s="23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2A01B-D742-49BB-9FB8-3ADF5CFB949E}">
  <sheetPr>
    <tabColor rgb="FF002060"/>
  </sheetPr>
  <dimension ref="A1:G11"/>
  <sheetViews>
    <sheetView topLeftCell="A7" zoomScale="90" zoomScaleNormal="90" workbookViewId="0">
      <selection activeCell="F10" sqref="F10"/>
    </sheetView>
  </sheetViews>
  <sheetFormatPr baseColWidth="10" defaultColWidth="10.5703125" defaultRowHeight="18.75" x14ac:dyDescent="0.3"/>
  <cols>
    <col min="1" max="1" width="52.140625" style="100" customWidth="1"/>
    <col min="2" max="2" width="5.5703125" style="101" customWidth="1"/>
    <col min="3" max="5" width="5.5703125" style="99" customWidth="1"/>
    <col min="6" max="6" width="44.42578125" style="100" customWidth="1"/>
  </cols>
  <sheetData>
    <row r="1" spans="1:7" ht="22.5" customHeight="1" x14ac:dyDescent="0.25">
      <c r="A1" s="243" t="s">
        <v>110</v>
      </c>
      <c r="B1" s="243"/>
      <c r="C1" s="243"/>
      <c r="D1" s="243"/>
      <c r="E1" s="243"/>
      <c r="F1" s="243"/>
    </row>
    <row r="2" spans="1:7" x14ac:dyDescent="0.3">
      <c r="A2" s="244" t="s">
        <v>111</v>
      </c>
      <c r="B2" s="244"/>
      <c r="C2" s="244"/>
      <c r="D2" s="244"/>
      <c r="E2" s="244"/>
      <c r="F2" s="244"/>
    </row>
    <row r="3" spans="1:7" x14ac:dyDescent="0.3">
      <c r="A3" s="245" t="s">
        <v>112</v>
      </c>
      <c r="B3" s="246"/>
      <c r="C3" s="246"/>
      <c r="D3" s="246"/>
      <c r="E3" s="246"/>
      <c r="F3" s="247"/>
    </row>
    <row r="4" spans="1:7" ht="28.5" customHeight="1" x14ac:dyDescent="0.25">
      <c r="A4" s="248" t="s">
        <v>113</v>
      </c>
      <c r="B4" s="250" t="s">
        <v>114</v>
      </c>
      <c r="C4" s="251"/>
      <c r="D4" s="251"/>
      <c r="E4" s="252"/>
      <c r="F4" s="96" t="s">
        <v>115</v>
      </c>
    </row>
    <row r="5" spans="1:7" ht="46.5" customHeight="1" x14ac:dyDescent="0.3">
      <c r="A5" s="249"/>
      <c r="B5" s="97" t="s">
        <v>116</v>
      </c>
      <c r="C5" s="97" t="s">
        <v>117</v>
      </c>
      <c r="D5" s="97" t="s">
        <v>118</v>
      </c>
      <c r="E5" s="97" t="s">
        <v>119</v>
      </c>
      <c r="F5" s="98"/>
    </row>
    <row r="6" spans="1:7" ht="112.5" x14ac:dyDescent="0.25">
      <c r="A6" s="170" t="s">
        <v>120</v>
      </c>
      <c r="B6" s="174" t="s">
        <v>121</v>
      </c>
      <c r="C6" s="174" t="s">
        <v>122</v>
      </c>
      <c r="D6" s="174" t="s">
        <v>123</v>
      </c>
      <c r="E6" s="174" t="s">
        <v>124</v>
      </c>
      <c r="F6" s="173" t="s">
        <v>125</v>
      </c>
      <c r="G6" s="175"/>
    </row>
    <row r="7" spans="1:7" ht="150" x14ac:dyDescent="0.25">
      <c r="A7" s="170" t="s">
        <v>126</v>
      </c>
      <c r="B7" s="174" t="s">
        <v>127</v>
      </c>
      <c r="C7" s="174" t="s">
        <v>128</v>
      </c>
      <c r="D7" s="174" t="s">
        <v>129</v>
      </c>
      <c r="E7" s="174" t="s">
        <v>130</v>
      </c>
      <c r="F7" s="173" t="s">
        <v>125</v>
      </c>
    </row>
    <row r="8" spans="1:7" ht="131.25" x14ac:dyDescent="0.25">
      <c r="A8" s="170" t="s">
        <v>131</v>
      </c>
      <c r="B8" s="174" t="s">
        <v>132</v>
      </c>
      <c r="C8" s="174" t="s">
        <v>133</v>
      </c>
      <c r="D8" s="174" t="s">
        <v>134</v>
      </c>
      <c r="E8" s="174" t="s">
        <v>135</v>
      </c>
      <c r="F8" s="173" t="s">
        <v>125</v>
      </c>
    </row>
    <row r="9" spans="1:7" ht="131.25" x14ac:dyDescent="0.25">
      <c r="A9" s="170" t="s">
        <v>136</v>
      </c>
      <c r="B9" s="174" t="s">
        <v>137</v>
      </c>
      <c r="C9" s="174" t="s">
        <v>133</v>
      </c>
      <c r="D9" s="174" t="s">
        <v>138</v>
      </c>
      <c r="E9" s="174" t="s">
        <v>139</v>
      </c>
      <c r="F9" s="173" t="s">
        <v>125</v>
      </c>
    </row>
    <row r="10" spans="1:7" ht="131.25" x14ac:dyDescent="0.25">
      <c r="A10" s="170" t="s">
        <v>140</v>
      </c>
      <c r="B10" s="174" t="s">
        <v>141</v>
      </c>
      <c r="C10" s="174" t="s">
        <v>133</v>
      </c>
      <c r="D10" s="174" t="s">
        <v>142</v>
      </c>
      <c r="E10" s="174" t="s">
        <v>143</v>
      </c>
      <c r="F10" s="173" t="s">
        <v>125</v>
      </c>
    </row>
    <row r="11" spans="1:7" ht="131.25" x14ac:dyDescent="0.25">
      <c r="A11" s="170" t="s">
        <v>144</v>
      </c>
      <c r="B11" s="174" t="s">
        <v>145</v>
      </c>
      <c r="C11" s="174" t="s">
        <v>133</v>
      </c>
      <c r="D11" s="174" t="s">
        <v>146</v>
      </c>
      <c r="E11" s="174" t="s">
        <v>147</v>
      </c>
      <c r="F11" s="173" t="s">
        <v>125</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B221F55A-BC8C-40B8-80F6-815FEEF14A72}"/>
    <dataValidation allowBlank="1" showInputMessage="1" showErrorMessage="1" prompt="Proponer y escribir en una frase la estrategia para gestionar la debilidad, la oportunidad, la amenaza o la fortaleza.Usar verbo de acción en infinitivo._x000a_" sqref="G1 A4" xr:uid="{45346E4C-D87D-4CF8-99B3-3BA499EB1763}"/>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7" zoomScale="112" zoomScaleNormal="112" workbookViewId="0">
      <selection activeCell="C13" sqref="C13:D13"/>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77" t="s">
        <v>148</v>
      </c>
      <c r="C2" s="278"/>
      <c r="D2" s="278"/>
      <c r="E2" s="278"/>
      <c r="F2" s="278"/>
      <c r="G2" s="278"/>
      <c r="H2" s="279"/>
    </row>
    <row r="3" spans="2:8" ht="16.5" x14ac:dyDescent="0.25">
      <c r="B3" s="280" t="s">
        <v>149</v>
      </c>
      <c r="C3" s="281"/>
      <c r="D3" s="281"/>
      <c r="E3" s="281"/>
      <c r="F3" s="281"/>
      <c r="G3" s="281"/>
      <c r="H3" s="282"/>
    </row>
    <row r="4" spans="2:8" ht="88.5" customHeight="1" x14ac:dyDescent="0.25">
      <c r="B4" s="283" t="s">
        <v>150</v>
      </c>
      <c r="C4" s="284"/>
      <c r="D4" s="284"/>
      <c r="E4" s="284"/>
      <c r="F4" s="284"/>
      <c r="G4" s="284"/>
      <c r="H4" s="285"/>
    </row>
    <row r="5" spans="2:8" ht="16.5" x14ac:dyDescent="0.25">
      <c r="B5" s="8"/>
      <c r="C5" s="9"/>
      <c r="D5" s="9"/>
      <c r="E5" s="9"/>
      <c r="F5" s="9"/>
      <c r="G5" s="9"/>
      <c r="H5" s="10"/>
    </row>
    <row r="6" spans="2:8" ht="16.5" customHeight="1" x14ac:dyDescent="0.25">
      <c r="B6" s="286" t="s">
        <v>151</v>
      </c>
      <c r="C6" s="287"/>
      <c r="D6" s="287"/>
      <c r="E6" s="287"/>
      <c r="F6" s="287"/>
      <c r="G6" s="287"/>
      <c r="H6" s="288"/>
    </row>
    <row r="7" spans="2:8" ht="44.25" customHeight="1" x14ac:dyDescent="0.25">
      <c r="B7" s="286"/>
      <c r="C7" s="287"/>
      <c r="D7" s="287"/>
      <c r="E7" s="287"/>
      <c r="F7" s="287"/>
      <c r="G7" s="287"/>
      <c r="H7" s="288"/>
    </row>
    <row r="8" spans="2:8" ht="15.75" thickBot="1" x14ac:dyDescent="0.3">
      <c r="B8" s="11"/>
      <c r="C8" s="12"/>
      <c r="D8" s="13"/>
      <c r="E8" s="14"/>
      <c r="F8" s="14"/>
      <c r="G8" s="15"/>
      <c r="H8" s="16"/>
    </row>
    <row r="9" spans="2:8" x14ac:dyDescent="0.25">
      <c r="B9" s="11"/>
      <c r="C9" s="273" t="s">
        <v>152</v>
      </c>
      <c r="D9" s="274"/>
      <c r="E9" s="275" t="s">
        <v>153</v>
      </c>
      <c r="F9" s="276"/>
      <c r="G9" s="12"/>
      <c r="H9" s="16"/>
    </row>
    <row r="10" spans="2:8" ht="35.25" customHeight="1" x14ac:dyDescent="0.25">
      <c r="B10" s="11"/>
      <c r="C10" s="269" t="s">
        <v>154</v>
      </c>
      <c r="D10" s="270"/>
      <c r="E10" s="271" t="s">
        <v>155</v>
      </c>
      <c r="F10" s="272"/>
      <c r="G10" s="12"/>
      <c r="H10" s="16"/>
    </row>
    <row r="11" spans="2:8" ht="17.25" customHeight="1" x14ac:dyDescent="0.25">
      <c r="B11" s="11"/>
      <c r="C11" s="269" t="s">
        <v>156</v>
      </c>
      <c r="D11" s="270"/>
      <c r="E11" s="271" t="s">
        <v>157</v>
      </c>
      <c r="F11" s="272"/>
      <c r="G11" s="12"/>
      <c r="H11" s="16"/>
    </row>
    <row r="12" spans="2:8" ht="19.5" customHeight="1" x14ac:dyDescent="0.25">
      <c r="B12" s="11"/>
      <c r="C12" s="269" t="s">
        <v>158</v>
      </c>
      <c r="D12" s="270"/>
      <c r="E12" s="271" t="s">
        <v>159</v>
      </c>
      <c r="F12" s="272"/>
      <c r="G12" s="12"/>
      <c r="H12" s="16"/>
    </row>
    <row r="13" spans="2:8" ht="27" customHeight="1" x14ac:dyDescent="0.25">
      <c r="B13" s="11"/>
      <c r="C13" s="269" t="s">
        <v>160</v>
      </c>
      <c r="D13" s="270"/>
      <c r="E13" s="271" t="s">
        <v>161</v>
      </c>
      <c r="F13" s="272"/>
      <c r="G13" s="12"/>
      <c r="H13" s="16"/>
    </row>
    <row r="14" spans="2:8" ht="34.5" customHeight="1" x14ac:dyDescent="0.25">
      <c r="B14" s="11"/>
      <c r="C14" s="267" t="s">
        <v>162</v>
      </c>
      <c r="D14" s="268"/>
      <c r="E14" s="261" t="s">
        <v>163</v>
      </c>
      <c r="F14" s="262"/>
      <c r="G14" s="12"/>
      <c r="H14" s="16"/>
    </row>
    <row r="15" spans="2:8" ht="27.75" customHeight="1" x14ac:dyDescent="0.25">
      <c r="B15" s="11"/>
      <c r="C15" s="267" t="s">
        <v>164</v>
      </c>
      <c r="D15" s="268"/>
      <c r="E15" s="261" t="s">
        <v>165</v>
      </c>
      <c r="F15" s="262"/>
      <c r="G15" s="12"/>
      <c r="H15" s="16"/>
    </row>
    <row r="16" spans="2:8" ht="28.5" customHeight="1" x14ac:dyDescent="0.25">
      <c r="B16" s="11"/>
      <c r="C16" s="267" t="s">
        <v>166</v>
      </c>
      <c r="D16" s="268"/>
      <c r="E16" s="261" t="s">
        <v>167</v>
      </c>
      <c r="F16" s="262"/>
      <c r="G16" s="12"/>
      <c r="H16" s="16"/>
    </row>
    <row r="17" spans="2:8" ht="72.75" customHeight="1" x14ac:dyDescent="0.25">
      <c r="B17" s="11"/>
      <c r="C17" s="267" t="s">
        <v>168</v>
      </c>
      <c r="D17" s="268"/>
      <c r="E17" s="261" t="s">
        <v>169</v>
      </c>
      <c r="F17" s="262"/>
      <c r="G17" s="12"/>
      <c r="H17" s="16"/>
    </row>
    <row r="18" spans="2:8" ht="64.5" customHeight="1" x14ac:dyDescent="0.25">
      <c r="B18" s="11"/>
      <c r="C18" s="267" t="s">
        <v>170</v>
      </c>
      <c r="D18" s="268"/>
      <c r="E18" s="261" t="s">
        <v>171</v>
      </c>
      <c r="F18" s="262"/>
      <c r="G18" s="12"/>
      <c r="H18" s="16"/>
    </row>
    <row r="19" spans="2:8" ht="71.25" customHeight="1" x14ac:dyDescent="0.25">
      <c r="B19" s="11"/>
      <c r="C19" s="267" t="s">
        <v>172</v>
      </c>
      <c r="D19" s="268"/>
      <c r="E19" s="261" t="s">
        <v>173</v>
      </c>
      <c r="F19" s="262"/>
      <c r="G19" s="12"/>
      <c r="H19" s="16"/>
    </row>
    <row r="20" spans="2:8" ht="55.5" customHeight="1" x14ac:dyDescent="0.25">
      <c r="B20" s="11"/>
      <c r="C20" s="259" t="s">
        <v>174</v>
      </c>
      <c r="D20" s="260"/>
      <c r="E20" s="261" t="s">
        <v>175</v>
      </c>
      <c r="F20" s="262"/>
      <c r="G20" s="12"/>
      <c r="H20" s="16"/>
    </row>
    <row r="21" spans="2:8" ht="42" customHeight="1" x14ac:dyDescent="0.25">
      <c r="B21" s="11"/>
      <c r="C21" s="259" t="s">
        <v>176</v>
      </c>
      <c r="D21" s="260"/>
      <c r="E21" s="261" t="s">
        <v>177</v>
      </c>
      <c r="F21" s="262"/>
      <c r="G21" s="12"/>
      <c r="H21" s="16"/>
    </row>
    <row r="22" spans="2:8" ht="59.25" customHeight="1" x14ac:dyDescent="0.25">
      <c r="B22" s="11"/>
      <c r="C22" s="259" t="s">
        <v>178</v>
      </c>
      <c r="D22" s="260"/>
      <c r="E22" s="261" t="s">
        <v>179</v>
      </c>
      <c r="F22" s="262"/>
      <c r="G22" s="12"/>
      <c r="H22" s="16"/>
    </row>
    <row r="23" spans="2:8" ht="23.25" customHeight="1" x14ac:dyDescent="0.25">
      <c r="B23" s="11"/>
      <c r="C23" s="259" t="s">
        <v>180</v>
      </c>
      <c r="D23" s="260"/>
      <c r="E23" s="261" t="s">
        <v>181</v>
      </c>
      <c r="F23" s="262"/>
      <c r="G23" s="12"/>
      <c r="H23" s="16"/>
    </row>
    <row r="24" spans="2:8" ht="30.75" customHeight="1" x14ac:dyDescent="0.25">
      <c r="B24" s="11"/>
      <c r="C24" s="259" t="s">
        <v>182</v>
      </c>
      <c r="D24" s="260"/>
      <c r="E24" s="261" t="s">
        <v>183</v>
      </c>
      <c r="F24" s="262"/>
      <c r="G24" s="12"/>
      <c r="H24" s="16"/>
    </row>
    <row r="25" spans="2:8" ht="33" customHeight="1" x14ac:dyDescent="0.25">
      <c r="B25" s="11"/>
      <c r="C25" s="259" t="s">
        <v>184</v>
      </c>
      <c r="D25" s="260"/>
      <c r="E25" s="261" t="s">
        <v>185</v>
      </c>
      <c r="F25" s="262"/>
      <c r="G25" s="12"/>
      <c r="H25" s="16"/>
    </row>
    <row r="26" spans="2:8" ht="30" customHeight="1" x14ac:dyDescent="0.25">
      <c r="B26" s="11"/>
      <c r="C26" s="259" t="s">
        <v>186</v>
      </c>
      <c r="D26" s="260"/>
      <c r="E26" s="261" t="s">
        <v>187</v>
      </c>
      <c r="F26" s="262"/>
      <c r="G26" s="12"/>
      <c r="H26" s="16"/>
    </row>
    <row r="27" spans="2:8" ht="35.25" customHeight="1" x14ac:dyDescent="0.25">
      <c r="B27" s="11"/>
      <c r="C27" s="259" t="s">
        <v>188</v>
      </c>
      <c r="D27" s="260"/>
      <c r="E27" s="261" t="s">
        <v>189</v>
      </c>
      <c r="F27" s="262"/>
      <c r="G27" s="12"/>
      <c r="H27" s="16"/>
    </row>
    <row r="28" spans="2:8" ht="31.5" customHeight="1" x14ac:dyDescent="0.25">
      <c r="B28" s="11"/>
      <c r="C28" s="259" t="s">
        <v>190</v>
      </c>
      <c r="D28" s="260"/>
      <c r="E28" s="261" t="s">
        <v>191</v>
      </c>
      <c r="F28" s="262"/>
      <c r="G28" s="12"/>
      <c r="H28" s="16"/>
    </row>
    <row r="29" spans="2:8" ht="35.25" customHeight="1" x14ac:dyDescent="0.25">
      <c r="B29" s="11"/>
      <c r="C29" s="259" t="s">
        <v>192</v>
      </c>
      <c r="D29" s="260"/>
      <c r="E29" s="261" t="s">
        <v>193</v>
      </c>
      <c r="F29" s="262"/>
      <c r="G29" s="12"/>
      <c r="H29" s="16"/>
    </row>
    <row r="30" spans="2:8" ht="59.25" customHeight="1" x14ac:dyDescent="0.25">
      <c r="B30" s="11"/>
      <c r="C30" s="259" t="s">
        <v>194</v>
      </c>
      <c r="D30" s="260"/>
      <c r="E30" s="261" t="s">
        <v>195</v>
      </c>
      <c r="F30" s="262"/>
      <c r="G30" s="12"/>
      <c r="H30" s="16"/>
    </row>
    <row r="31" spans="2:8" ht="57" customHeight="1" x14ac:dyDescent="0.25">
      <c r="B31" s="11"/>
      <c r="C31" s="259" t="s">
        <v>196</v>
      </c>
      <c r="D31" s="260"/>
      <c r="E31" s="261" t="s">
        <v>197</v>
      </c>
      <c r="F31" s="262"/>
      <c r="G31" s="12"/>
      <c r="H31" s="16"/>
    </row>
    <row r="32" spans="2:8" ht="82.5" customHeight="1" x14ac:dyDescent="0.25">
      <c r="B32" s="11"/>
      <c r="C32" s="259" t="s">
        <v>198</v>
      </c>
      <c r="D32" s="260"/>
      <c r="E32" s="261" t="s">
        <v>199</v>
      </c>
      <c r="F32" s="262"/>
      <c r="G32" s="12"/>
      <c r="H32" s="16"/>
    </row>
    <row r="33" spans="2:8" ht="46.5" customHeight="1" x14ac:dyDescent="0.25">
      <c r="B33" s="11"/>
      <c r="C33" s="259" t="s">
        <v>200</v>
      </c>
      <c r="D33" s="260"/>
      <c r="E33" s="261" t="s">
        <v>201</v>
      </c>
      <c r="F33" s="262"/>
      <c r="G33" s="12"/>
      <c r="H33" s="16"/>
    </row>
    <row r="34" spans="2:8" ht="6.75" customHeight="1" thickBot="1" x14ac:dyDescent="0.3">
      <c r="B34" s="11"/>
      <c r="C34" s="263"/>
      <c r="D34" s="264"/>
      <c r="E34" s="265"/>
      <c r="F34" s="266"/>
      <c r="G34" s="12"/>
      <c r="H34" s="16"/>
    </row>
    <row r="35" spans="2:8" ht="15.75" thickTop="1" x14ac:dyDescent="0.25">
      <c r="B35" s="11"/>
      <c r="C35" s="17"/>
      <c r="D35" s="17"/>
      <c r="E35" s="18"/>
      <c r="F35" s="18"/>
      <c r="G35" s="12"/>
      <c r="H35" s="16"/>
    </row>
    <row r="36" spans="2:8" ht="21" customHeight="1" x14ac:dyDescent="0.25">
      <c r="B36" s="256" t="s">
        <v>202</v>
      </c>
      <c r="C36" s="257"/>
      <c r="D36" s="257"/>
      <c r="E36" s="257"/>
      <c r="F36" s="257"/>
      <c r="G36" s="257"/>
      <c r="H36" s="258"/>
    </row>
    <row r="37" spans="2:8" ht="20.25" customHeight="1" x14ac:dyDescent="0.25">
      <c r="B37" s="256" t="s">
        <v>203</v>
      </c>
      <c r="C37" s="257"/>
      <c r="D37" s="257"/>
      <c r="E37" s="257"/>
      <c r="F37" s="257"/>
      <c r="G37" s="257"/>
      <c r="H37" s="258"/>
    </row>
    <row r="38" spans="2:8" ht="20.25" customHeight="1" x14ac:dyDescent="0.25">
      <c r="B38" s="256" t="s">
        <v>204</v>
      </c>
      <c r="C38" s="257"/>
      <c r="D38" s="257"/>
      <c r="E38" s="257"/>
      <c r="F38" s="257"/>
      <c r="G38" s="257"/>
      <c r="H38" s="258"/>
    </row>
    <row r="39" spans="2:8" ht="21.75" customHeight="1" x14ac:dyDescent="0.25">
      <c r="B39" s="256" t="s">
        <v>205</v>
      </c>
      <c r="C39" s="257"/>
      <c r="D39" s="257"/>
      <c r="E39" s="257"/>
      <c r="F39" s="257"/>
      <c r="G39" s="257"/>
      <c r="H39" s="258"/>
    </row>
    <row r="40" spans="2:8" ht="22.5" customHeight="1" x14ac:dyDescent="0.25">
      <c r="B40" s="256" t="s">
        <v>206</v>
      </c>
      <c r="C40" s="257"/>
      <c r="D40" s="257"/>
      <c r="E40" s="257"/>
      <c r="F40" s="257"/>
      <c r="G40" s="257"/>
      <c r="H40" s="258"/>
    </row>
    <row r="41" spans="2:8" ht="32.25" customHeight="1" thickBot="1" x14ac:dyDescent="0.3">
      <c r="B41" s="253" t="s">
        <v>207</v>
      </c>
      <c r="C41" s="254"/>
      <c r="D41" s="254"/>
      <c r="E41" s="254"/>
      <c r="F41" s="254"/>
      <c r="G41" s="254"/>
      <c r="H41" s="255"/>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1"/>
  <sheetViews>
    <sheetView topLeftCell="D19" zoomScale="80" zoomScaleNormal="80" workbookViewId="0">
      <selection activeCell="P23" sqref="P23"/>
    </sheetView>
  </sheetViews>
  <sheetFormatPr baseColWidth="10" defaultColWidth="11.42578125" defaultRowHeight="15" x14ac:dyDescent="0.2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2.7109375" customWidth="1"/>
    <col min="24" max="24" width="38.5703125" hidden="1" customWidth="1"/>
    <col min="25" max="25" width="44.85546875" hidden="1" customWidth="1"/>
    <col min="26" max="26" width="6.140625" hidden="1" customWidth="1"/>
    <col min="27" max="27" width="11.85546875" customWidth="1"/>
    <col min="28" max="28" width="10.85546875" customWidth="1"/>
    <col min="29" max="29" width="34.140625" hidden="1" customWidth="1"/>
    <col min="30" max="30" width="6.5703125" hidden="1" customWidth="1"/>
    <col min="31" max="31" width="13.42578125" customWidth="1"/>
    <col min="32" max="32" width="11.5703125"/>
    <col min="33" max="33" width="13.42578125" customWidth="1"/>
    <col min="34" max="34" width="21.140625" customWidth="1"/>
    <col min="35" max="35" width="22.5703125" customWidth="1"/>
    <col min="36" max="36" width="15" customWidth="1"/>
    <col min="37" max="37" width="16.140625" customWidth="1"/>
    <col min="38" max="38" width="17.85546875" bestFit="1" customWidth="1"/>
    <col min="39" max="39" width="12" bestFit="1" customWidth="1"/>
    <col min="40" max="40" width="11.5703125"/>
    <col min="41" max="298" width="11.42578125" style="26"/>
    <col min="299" max="16384" width="11.42578125" style="29"/>
  </cols>
  <sheetData>
    <row r="1" spans="1:298" s="156" customFormat="1" ht="16.5" customHeight="1" x14ac:dyDescent="0.3">
      <c r="A1" s="343"/>
      <c r="B1" s="344"/>
      <c r="C1" s="344"/>
      <c r="D1" s="333" t="s">
        <v>208</v>
      </c>
      <c r="E1" s="333"/>
      <c r="F1" s="333"/>
      <c r="G1" s="333"/>
      <c r="H1" s="333"/>
      <c r="I1" s="333"/>
      <c r="J1" s="333"/>
      <c r="K1" s="333"/>
      <c r="L1" s="333"/>
      <c r="M1" s="333"/>
      <c r="N1" s="333"/>
      <c r="O1" s="333"/>
      <c r="P1" s="333"/>
      <c r="Q1" s="333"/>
      <c r="R1" s="333"/>
      <c r="S1" s="333"/>
      <c r="T1" s="333"/>
      <c r="U1" s="333"/>
      <c r="V1" s="333"/>
      <c r="W1" s="333"/>
      <c r="X1" s="333"/>
      <c r="Y1" s="333"/>
      <c r="Z1" s="333"/>
      <c r="AA1" s="333"/>
      <c r="AB1" s="333"/>
      <c r="AC1" s="333"/>
      <c r="AD1" s="333"/>
      <c r="AE1" s="333"/>
      <c r="AF1" s="333"/>
      <c r="AG1" s="333"/>
      <c r="AH1" s="333"/>
      <c r="AI1" s="333"/>
      <c r="AJ1" s="333"/>
      <c r="AK1" s="333"/>
      <c r="AL1" s="335" t="s">
        <v>209</v>
      </c>
      <c r="AM1" s="335"/>
      <c r="AN1" s="33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row>
    <row r="2" spans="1:298" s="156" customFormat="1" ht="39.75" customHeight="1" x14ac:dyDescent="0.3">
      <c r="A2" s="345"/>
      <c r="B2" s="346"/>
      <c r="C2" s="346"/>
      <c r="D2" s="334"/>
      <c r="E2" s="334"/>
      <c r="F2" s="334"/>
      <c r="G2" s="334"/>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5"/>
      <c r="AM2" s="335"/>
      <c r="AN2" s="33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row>
    <row r="3" spans="1:298" s="156" customFormat="1" ht="16.5" x14ac:dyDescent="0.3">
      <c r="A3" s="2"/>
      <c r="B3" s="2"/>
      <c r="C3" s="3"/>
      <c r="D3" s="334"/>
      <c r="E3" s="334"/>
      <c r="F3" s="334"/>
      <c r="G3" s="334"/>
      <c r="H3" s="334"/>
      <c r="I3" s="334"/>
      <c r="J3" s="334"/>
      <c r="K3" s="334"/>
      <c r="L3" s="334"/>
      <c r="M3" s="334"/>
      <c r="N3" s="334"/>
      <c r="O3" s="334"/>
      <c r="P3" s="334"/>
      <c r="Q3" s="334"/>
      <c r="R3" s="334"/>
      <c r="S3" s="334"/>
      <c r="T3" s="334"/>
      <c r="U3" s="334"/>
      <c r="V3" s="334"/>
      <c r="W3" s="334"/>
      <c r="X3" s="334"/>
      <c r="Y3" s="334"/>
      <c r="Z3" s="334"/>
      <c r="AA3" s="334"/>
      <c r="AB3" s="334"/>
      <c r="AC3" s="334"/>
      <c r="AD3" s="334"/>
      <c r="AE3" s="334"/>
      <c r="AF3" s="334"/>
      <c r="AG3" s="334"/>
      <c r="AH3" s="334"/>
      <c r="AI3" s="334"/>
      <c r="AJ3" s="334"/>
      <c r="AK3" s="334"/>
      <c r="AL3" s="335"/>
      <c r="AM3" s="335"/>
      <c r="AN3" s="33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row>
    <row r="4" spans="1:298" s="156" customFormat="1" ht="26.25" customHeight="1" x14ac:dyDescent="0.3">
      <c r="A4" s="336" t="s">
        <v>210</v>
      </c>
      <c r="B4" s="337"/>
      <c r="C4" s="338"/>
      <c r="D4" s="339" t="s">
        <v>211</v>
      </c>
      <c r="E4" s="340"/>
      <c r="F4" s="340"/>
      <c r="G4" s="340"/>
      <c r="H4" s="340"/>
      <c r="I4" s="340"/>
      <c r="J4" s="340"/>
      <c r="K4" s="340"/>
      <c r="L4" s="340"/>
      <c r="M4" s="340"/>
      <c r="N4" s="341"/>
      <c r="O4" s="342"/>
      <c r="P4" s="342"/>
      <c r="Q4" s="342"/>
      <c r="R4" s="1"/>
      <c r="S4" s="1"/>
      <c r="T4" s="1"/>
      <c r="U4" s="1"/>
      <c r="V4" s="1"/>
      <c r="W4" s="1"/>
      <c r="X4" s="1"/>
      <c r="Y4" s="1"/>
      <c r="Z4" s="1"/>
      <c r="AA4" s="1"/>
      <c r="AB4" s="1"/>
      <c r="AC4" s="1"/>
      <c r="AD4" s="1"/>
      <c r="AE4" s="1"/>
      <c r="AF4" s="1"/>
      <c r="AG4" s="1"/>
      <c r="AH4" s="1"/>
      <c r="AI4" s="1"/>
      <c r="AJ4" s="1"/>
      <c r="AK4" s="1"/>
      <c r="AL4" s="1"/>
      <c r="AM4" s="1"/>
      <c r="AN4" s="1"/>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c r="JS4" s="155"/>
      <c r="JT4" s="155"/>
      <c r="JU4" s="155"/>
      <c r="JV4" s="155"/>
      <c r="JW4" s="155"/>
      <c r="JX4" s="155"/>
      <c r="JY4" s="155"/>
      <c r="JZ4" s="155"/>
      <c r="KA4" s="155"/>
      <c r="KB4" s="155"/>
      <c r="KC4" s="155"/>
      <c r="KD4" s="155"/>
      <c r="KE4" s="155"/>
      <c r="KF4" s="155"/>
      <c r="KG4" s="155"/>
      <c r="KH4" s="155"/>
      <c r="KI4" s="155"/>
      <c r="KJ4" s="155"/>
      <c r="KK4" s="155"/>
      <c r="KL4" s="155"/>
    </row>
    <row r="5" spans="1:298" s="156" customFormat="1" ht="44.25" customHeight="1" x14ac:dyDescent="0.3">
      <c r="A5" s="336" t="s">
        <v>212</v>
      </c>
      <c r="B5" s="337"/>
      <c r="C5" s="338"/>
      <c r="D5" s="351" t="s">
        <v>213</v>
      </c>
      <c r="E5" s="352"/>
      <c r="F5" s="352"/>
      <c r="G5" s="352"/>
      <c r="H5" s="352"/>
      <c r="I5" s="352"/>
      <c r="J5" s="352"/>
      <c r="K5" s="352"/>
      <c r="L5" s="352"/>
      <c r="M5" s="352"/>
      <c r="N5" s="352"/>
      <c r="O5" s="352"/>
      <c r="P5" s="352"/>
      <c r="Q5" s="352"/>
      <c r="R5" s="353"/>
      <c r="S5" s="1"/>
      <c r="T5" s="1"/>
      <c r="U5" s="1"/>
      <c r="V5" s="1"/>
      <c r="W5" s="1"/>
      <c r="X5" s="1"/>
      <c r="Y5" s="1"/>
      <c r="Z5" s="1"/>
      <c r="AA5" s="1"/>
      <c r="AB5" s="1"/>
      <c r="AC5" s="1"/>
      <c r="AD5" s="1"/>
      <c r="AE5" s="1"/>
      <c r="AF5" s="1"/>
      <c r="AG5" s="1"/>
      <c r="AH5" s="1"/>
      <c r="AI5" s="1"/>
      <c r="AJ5" s="1"/>
      <c r="AK5" s="1"/>
      <c r="AL5" s="1"/>
      <c r="AM5" s="1"/>
      <c r="AN5" s="1"/>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c r="JS5" s="155"/>
      <c r="JT5" s="155"/>
      <c r="JU5" s="155"/>
      <c r="JV5" s="155"/>
      <c r="JW5" s="155"/>
      <c r="JX5" s="155"/>
      <c r="JY5" s="155"/>
      <c r="JZ5" s="155"/>
      <c r="KA5" s="155"/>
      <c r="KB5" s="155"/>
      <c r="KC5" s="155"/>
      <c r="KD5" s="155"/>
      <c r="KE5" s="155"/>
      <c r="KF5" s="155"/>
      <c r="KG5" s="155"/>
      <c r="KH5" s="155"/>
      <c r="KI5" s="155"/>
      <c r="KJ5" s="155"/>
      <c r="KK5" s="155"/>
      <c r="KL5" s="155"/>
    </row>
    <row r="6" spans="1:298" s="156" customFormat="1" ht="49.5" customHeight="1" x14ac:dyDescent="0.3">
      <c r="A6" s="336" t="s">
        <v>214</v>
      </c>
      <c r="B6" s="337"/>
      <c r="C6" s="338"/>
      <c r="D6" s="347" t="s">
        <v>215</v>
      </c>
      <c r="E6" s="348"/>
      <c r="F6" s="348"/>
      <c r="G6" s="348"/>
      <c r="H6" s="348"/>
      <c r="I6" s="348"/>
      <c r="J6" s="348"/>
      <c r="K6" s="348"/>
      <c r="L6" s="348"/>
      <c r="M6" s="348"/>
      <c r="N6" s="349"/>
      <c r="O6" s="1"/>
      <c r="P6" s="1"/>
      <c r="Q6" s="1"/>
      <c r="R6" s="1"/>
      <c r="S6" s="1"/>
      <c r="T6" s="1"/>
      <c r="U6" s="1"/>
      <c r="V6" s="1"/>
      <c r="W6" s="1"/>
      <c r="X6" s="1"/>
      <c r="Y6" s="1"/>
      <c r="Z6" s="1"/>
      <c r="AA6" s="1"/>
      <c r="AB6" s="1"/>
      <c r="AC6" s="1"/>
      <c r="AD6" s="1"/>
      <c r="AE6" s="1"/>
      <c r="AF6" s="1"/>
      <c r="AG6" s="1"/>
      <c r="AH6" s="1"/>
      <c r="AI6" s="1"/>
      <c r="AJ6" s="1"/>
      <c r="AK6" s="1"/>
      <c r="AL6" s="1"/>
      <c r="AM6" s="1"/>
      <c r="AN6" s="1"/>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row>
    <row r="7" spans="1:298" s="156" customFormat="1" ht="16.5" x14ac:dyDescent="0.3">
      <c r="A7" s="330" t="s">
        <v>216</v>
      </c>
      <c r="B7" s="331"/>
      <c r="C7" s="331"/>
      <c r="D7" s="331"/>
      <c r="E7" s="331"/>
      <c r="F7" s="331"/>
      <c r="G7" s="331"/>
      <c r="H7" s="332"/>
      <c r="I7" s="330" t="s">
        <v>217</v>
      </c>
      <c r="J7" s="331"/>
      <c r="K7" s="331"/>
      <c r="L7" s="331"/>
      <c r="M7" s="331"/>
      <c r="N7" s="332"/>
      <c r="O7" s="330" t="s">
        <v>218</v>
      </c>
      <c r="P7" s="331"/>
      <c r="Q7" s="331"/>
      <c r="R7" s="331"/>
      <c r="S7" s="331"/>
      <c r="T7" s="331"/>
      <c r="U7" s="331"/>
      <c r="V7" s="331"/>
      <c r="W7" s="332"/>
      <c r="X7" s="330" t="s">
        <v>219</v>
      </c>
      <c r="Y7" s="331"/>
      <c r="Z7" s="331"/>
      <c r="AA7" s="331"/>
      <c r="AB7" s="331"/>
      <c r="AC7" s="331"/>
      <c r="AD7" s="331"/>
      <c r="AE7" s="331"/>
      <c r="AF7" s="331"/>
      <c r="AG7" s="331"/>
      <c r="AH7" s="332"/>
      <c r="AI7" s="330" t="s">
        <v>220</v>
      </c>
      <c r="AJ7" s="331"/>
      <c r="AK7" s="331"/>
      <c r="AL7" s="331"/>
      <c r="AM7" s="331"/>
      <c r="AN7" s="350"/>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55"/>
      <c r="HG7" s="155"/>
      <c r="HH7" s="155"/>
      <c r="HI7" s="155"/>
      <c r="HJ7" s="155"/>
      <c r="HK7" s="155"/>
      <c r="HL7" s="155"/>
      <c r="HM7" s="155"/>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155"/>
      <c r="IS7" s="155"/>
      <c r="IT7" s="155"/>
      <c r="IU7" s="155"/>
      <c r="IV7" s="155"/>
      <c r="IW7" s="155"/>
      <c r="IX7" s="155"/>
      <c r="IY7" s="155"/>
      <c r="IZ7" s="155"/>
      <c r="JA7" s="155"/>
      <c r="JB7" s="155"/>
      <c r="JC7" s="155"/>
      <c r="JD7" s="155"/>
      <c r="JE7" s="155"/>
      <c r="JF7" s="155"/>
      <c r="JG7" s="155"/>
      <c r="JH7" s="155"/>
      <c r="JI7" s="155"/>
      <c r="JJ7" s="155"/>
      <c r="JK7" s="155"/>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row>
    <row r="8" spans="1:298" s="156" customFormat="1" ht="16.5" customHeight="1" x14ac:dyDescent="0.3">
      <c r="A8" s="326" t="s">
        <v>221</v>
      </c>
      <c r="B8" s="293" t="s">
        <v>222</v>
      </c>
      <c r="C8" s="328" t="s">
        <v>162</v>
      </c>
      <c r="D8" s="325" t="s">
        <v>223</v>
      </c>
      <c r="E8" s="325" t="s">
        <v>166</v>
      </c>
      <c r="F8" s="329" t="s">
        <v>168</v>
      </c>
      <c r="G8" s="300" t="s">
        <v>170</v>
      </c>
      <c r="H8" s="325" t="s">
        <v>224</v>
      </c>
      <c r="I8" s="301" t="s">
        <v>225</v>
      </c>
      <c r="J8" s="302" t="s">
        <v>226</v>
      </c>
      <c r="K8" s="300" t="s">
        <v>227</v>
      </c>
      <c r="L8" s="300" t="s">
        <v>228</v>
      </c>
      <c r="M8" s="302" t="s">
        <v>226</v>
      </c>
      <c r="N8" s="325" t="s">
        <v>176</v>
      </c>
      <c r="O8" s="322" t="s">
        <v>229</v>
      </c>
      <c r="P8" s="318" t="s">
        <v>178</v>
      </c>
      <c r="Q8" s="300" t="s">
        <v>180</v>
      </c>
      <c r="R8" s="318" t="s">
        <v>230</v>
      </c>
      <c r="S8" s="318"/>
      <c r="T8" s="318"/>
      <c r="U8" s="318"/>
      <c r="V8" s="318"/>
      <c r="W8" s="318"/>
      <c r="X8" s="321" t="s">
        <v>231</v>
      </c>
      <c r="Y8" s="322" t="s">
        <v>232</v>
      </c>
      <c r="Z8" s="322" t="s">
        <v>226</v>
      </c>
      <c r="AA8" s="148"/>
      <c r="AB8" s="148"/>
      <c r="AC8" s="322" t="s">
        <v>233</v>
      </c>
      <c r="AD8" s="322" t="s">
        <v>226</v>
      </c>
      <c r="AE8" s="148"/>
      <c r="AF8" s="148"/>
      <c r="AG8" s="321" t="s">
        <v>234</v>
      </c>
      <c r="AH8" s="322" t="s">
        <v>196</v>
      </c>
      <c r="AI8" s="318" t="s">
        <v>220</v>
      </c>
      <c r="AJ8" s="318" t="s">
        <v>235</v>
      </c>
      <c r="AK8" s="318" t="s">
        <v>236</v>
      </c>
      <c r="AL8" s="318" t="s">
        <v>237</v>
      </c>
      <c r="AM8" s="319" t="s">
        <v>238</v>
      </c>
      <c r="AN8" s="319" t="s">
        <v>200</v>
      </c>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55"/>
      <c r="HG8" s="155"/>
      <c r="HH8" s="155"/>
      <c r="HI8" s="155"/>
      <c r="HJ8" s="155"/>
      <c r="HK8" s="155"/>
      <c r="HL8" s="155"/>
      <c r="HM8" s="155"/>
      <c r="HN8" s="155"/>
      <c r="HO8" s="155"/>
      <c r="HP8" s="155"/>
      <c r="HQ8" s="155"/>
      <c r="HR8" s="155"/>
      <c r="HS8" s="155"/>
      <c r="HT8" s="155"/>
      <c r="HU8" s="155"/>
      <c r="HV8" s="155"/>
      <c r="HW8" s="155"/>
      <c r="HX8" s="155"/>
      <c r="HY8" s="155"/>
      <c r="HZ8" s="155"/>
      <c r="IA8" s="155"/>
      <c r="IB8" s="155"/>
      <c r="IC8" s="155"/>
      <c r="ID8" s="155"/>
      <c r="IE8" s="155"/>
      <c r="IF8" s="155"/>
      <c r="IG8" s="155"/>
      <c r="IH8" s="155"/>
      <c r="II8" s="155"/>
      <c r="IJ8" s="155"/>
      <c r="IK8" s="155"/>
      <c r="IL8" s="155"/>
      <c r="IM8" s="155"/>
      <c r="IN8" s="155"/>
      <c r="IO8" s="155"/>
      <c r="IP8" s="155"/>
      <c r="IQ8" s="155"/>
      <c r="IR8" s="155"/>
      <c r="IS8" s="155"/>
      <c r="IT8" s="155"/>
      <c r="IU8" s="155"/>
      <c r="IV8" s="155"/>
      <c r="IW8" s="155"/>
      <c r="IX8" s="155"/>
      <c r="IY8" s="155"/>
      <c r="IZ8" s="155"/>
      <c r="JA8" s="155"/>
      <c r="JB8" s="155"/>
      <c r="JC8" s="155"/>
      <c r="JD8" s="155"/>
      <c r="JE8" s="155"/>
      <c r="JF8" s="155"/>
      <c r="JG8" s="155"/>
      <c r="JH8" s="155"/>
      <c r="JI8" s="155"/>
      <c r="JJ8" s="155"/>
      <c r="JK8" s="155"/>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row>
    <row r="9" spans="1:298" s="158" customFormat="1" ht="94.5" customHeight="1" thickBot="1" x14ac:dyDescent="0.3">
      <c r="A9" s="327"/>
      <c r="B9" s="294"/>
      <c r="C9" s="293"/>
      <c r="D9" s="300"/>
      <c r="E9" s="300"/>
      <c r="F9" s="293"/>
      <c r="G9" s="301"/>
      <c r="H9" s="300"/>
      <c r="I9" s="301"/>
      <c r="J9" s="302"/>
      <c r="K9" s="301"/>
      <c r="L9" s="301"/>
      <c r="M9" s="302"/>
      <c r="N9" s="300"/>
      <c r="O9" s="323"/>
      <c r="P9" s="300"/>
      <c r="Q9" s="301"/>
      <c r="R9" s="140" t="s">
        <v>239</v>
      </c>
      <c r="S9" s="140" t="s">
        <v>240</v>
      </c>
      <c r="T9" s="140" t="s">
        <v>241</v>
      </c>
      <c r="U9" s="140" t="s">
        <v>242</v>
      </c>
      <c r="V9" s="140" t="s">
        <v>243</v>
      </c>
      <c r="W9" s="140" t="s">
        <v>244</v>
      </c>
      <c r="X9" s="322"/>
      <c r="Y9" s="324"/>
      <c r="Z9" s="324"/>
      <c r="AA9" s="151" t="s">
        <v>245</v>
      </c>
      <c r="AB9" s="151" t="s">
        <v>226</v>
      </c>
      <c r="AC9" s="324"/>
      <c r="AD9" s="324"/>
      <c r="AE9" s="149" t="s">
        <v>233</v>
      </c>
      <c r="AF9" s="149" t="s">
        <v>226</v>
      </c>
      <c r="AG9" s="322"/>
      <c r="AH9" s="323"/>
      <c r="AI9" s="300"/>
      <c r="AJ9" s="300"/>
      <c r="AK9" s="300"/>
      <c r="AL9" s="300"/>
      <c r="AM9" s="320"/>
      <c r="AN9" s="320"/>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c r="FU9" s="157"/>
      <c r="FV9" s="157"/>
      <c r="FW9" s="157"/>
      <c r="FX9" s="157"/>
      <c r="FY9" s="157"/>
      <c r="FZ9" s="157"/>
      <c r="GA9" s="157"/>
      <c r="GB9" s="157"/>
      <c r="GC9" s="157"/>
      <c r="GD9" s="157"/>
      <c r="GE9" s="157"/>
      <c r="GF9" s="157"/>
      <c r="GG9" s="157"/>
      <c r="GH9" s="157"/>
      <c r="GI9" s="157"/>
      <c r="GJ9" s="157"/>
      <c r="GK9" s="157"/>
      <c r="GL9" s="157"/>
      <c r="GM9" s="157"/>
      <c r="GN9" s="157"/>
      <c r="GO9" s="157"/>
      <c r="GP9" s="157"/>
      <c r="GQ9" s="157"/>
      <c r="GR9" s="157"/>
      <c r="GS9" s="157"/>
      <c r="GT9" s="157"/>
      <c r="GU9" s="157"/>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57"/>
      <c r="IA9" s="157"/>
      <c r="IB9" s="157"/>
      <c r="IC9" s="157"/>
      <c r="ID9" s="157"/>
      <c r="IE9" s="157"/>
      <c r="IF9" s="157"/>
      <c r="IG9" s="157"/>
      <c r="IH9" s="157"/>
      <c r="II9" s="157"/>
      <c r="IJ9" s="157"/>
      <c r="IK9" s="157"/>
      <c r="IL9" s="157"/>
      <c r="IM9" s="157"/>
      <c r="IN9" s="157"/>
      <c r="IO9" s="157"/>
      <c r="IP9" s="157"/>
      <c r="IQ9" s="157"/>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row>
    <row r="10" spans="1:298" ht="67.5" customHeight="1" x14ac:dyDescent="0.25">
      <c r="A10" s="292">
        <v>1</v>
      </c>
      <c r="B10" s="289" t="s">
        <v>246</v>
      </c>
      <c r="C10" s="292" t="s">
        <v>247</v>
      </c>
      <c r="D10" s="303" t="s">
        <v>248</v>
      </c>
      <c r="E10" s="317" t="s">
        <v>249</v>
      </c>
      <c r="F10" s="292" t="s">
        <v>250</v>
      </c>
      <c r="G10" s="292" t="s">
        <v>251</v>
      </c>
      <c r="H10" s="292">
        <v>4</v>
      </c>
      <c r="I10" s="298" t="str">
        <f>IF(H10&lt;=2,'Tabla probabilidad'!$B$5,IF(H10&lt;=24,'Tabla probabilidad'!$B$6,IF(H10&lt;=500,'Tabla probabilidad'!$B$7,IF(H10&lt;=5000,'Tabla probabilidad'!$B$8,IF(H10&gt;5000,'Tabla probabilidad'!$B$9)))))</f>
        <v>Baja</v>
      </c>
      <c r="J10" s="299">
        <f>IF(H10&lt;=2,'Tabla probabilidad'!$D$5,IF(H10&lt;=24,'Tabla probabilidad'!$D$6,IF(H10&lt;=500,'Tabla probabilidad'!$D$7,IF(H10&lt;=5000,'Tabla probabilidad'!$D$8,IF(H10&gt;5000,'Tabla probabilidad'!$D$9)))))</f>
        <v>0.4</v>
      </c>
      <c r="K10" s="292" t="s">
        <v>252</v>
      </c>
      <c r="L10" s="29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9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92" t="str">
        <f>VLOOKUP((I10&amp;L10),Hoja1!$B$4:$C$28,2,0)</f>
        <v>Moderado</v>
      </c>
      <c r="O10" s="141">
        <v>1</v>
      </c>
      <c r="P10" s="205" t="s">
        <v>253</v>
      </c>
      <c r="Q10" s="141" t="str">
        <f t="shared" ref="Q10:Q27" si="0">IF(R10="Preventivo","Probabilidad",IF(R10="Detectivo","Probabilidad", IF(R10="Correctivo","Impacto")))</f>
        <v>Probabilidad</v>
      </c>
      <c r="R10" s="141" t="s">
        <v>254</v>
      </c>
      <c r="S10" s="141" t="s">
        <v>255</v>
      </c>
      <c r="T10" s="142">
        <f>VLOOKUP(R10&amp;S10,Hoja1!$Q$4:$R$9,2,0)</f>
        <v>0.45</v>
      </c>
      <c r="U10" s="141" t="s">
        <v>256</v>
      </c>
      <c r="V10" s="141" t="s">
        <v>257</v>
      </c>
      <c r="W10" s="141" t="s">
        <v>258</v>
      </c>
      <c r="X10" s="142">
        <f>IF(Q10="Probabilidad",($J$10*T10),IF(Q10="Impacto"," "))</f>
        <v>0.18000000000000002</v>
      </c>
      <c r="Y10" s="142" t="str">
        <f>IF(Z10&lt;=20%,'Tabla probabilidad'!$B$5,IF(Z10&lt;=40%,'Tabla probabilidad'!$B$6,IF(Z10&lt;=60%,'Tabla probabilidad'!$B$7,IF(Z10&lt;=80%,'Tabla probabilidad'!$B$8,IF(Z10&lt;=100%,'Tabla probabilidad'!$B$9)))))</f>
        <v>Baja</v>
      </c>
      <c r="Z10" s="142">
        <f>IF(R10="Preventivo",(J10-(J10*T10)),IF(R10="Detectivo",(J10-(J10*T10)),IF(R10="Correctivo",(J10))))</f>
        <v>0.22</v>
      </c>
      <c r="AA10" s="296" t="str">
        <f>IF(AB10&lt;=20%,'Tabla probabilidad'!$B$5,IF(AB10&lt;=40%,'Tabla probabilidad'!$B$6,IF(AB10&lt;=60%,'Tabla probabilidad'!$B$7,IF(AB10&lt;=80%,'Tabla probabilidad'!$B$8,IF(AB10&lt;=100%,'Tabla probabilidad'!$B$9)))))</f>
        <v>Baja</v>
      </c>
      <c r="AB10" s="296">
        <f>AVERAGE(Z10:Z13)</f>
        <v>0.22</v>
      </c>
      <c r="AC10" s="142" t="str">
        <f t="shared" ref="AC10:AC23" si="1">IF(AD10&lt;=20%,"Leve",IF(AD10&lt;=40%,"Menor",IF(AD10&lt;=60%,"Moderado",IF(AD10&lt;=80%,"Mayor",IF(AD10&lt;=100%,"Catastrófico")))))</f>
        <v>Moderado</v>
      </c>
      <c r="AD10" s="142">
        <f>IF(Q10="Probabilidad",(($M$10-0)),IF(Q10="Impacto",($M$10-($M$10*T10))))</f>
        <v>0.6</v>
      </c>
      <c r="AE10" s="296" t="str">
        <f>IF(AF10&lt;=20%,"Leve",IF(AF10&lt;=40%,"Menor",IF(AF10&lt;=60%,"Moderado",IF(AF10&lt;=80%,"Mayor",IF(AF10&lt;=100%,"Catastrófico")))))</f>
        <v>Moderado</v>
      </c>
      <c r="AF10" s="296">
        <f>AVERAGE(AD10:AD13)</f>
        <v>0.6</v>
      </c>
      <c r="AG10" s="289" t="str">
        <f>VLOOKUP(AA10&amp;AE10,Hoja1!$B$4:$C$28,2,0)</f>
        <v>Moderado</v>
      </c>
      <c r="AH10" s="289" t="s">
        <v>259</v>
      </c>
      <c r="AI10" s="289" t="s">
        <v>260</v>
      </c>
      <c r="AJ10" s="289" t="s">
        <v>261</v>
      </c>
      <c r="AK10" s="315"/>
      <c r="AL10" s="315"/>
      <c r="AM10" s="307"/>
      <c r="AN10" s="292" t="s">
        <v>262</v>
      </c>
    </row>
    <row r="11" spans="1:298" ht="67.5" customHeight="1" x14ac:dyDescent="0.25">
      <c r="A11" s="292"/>
      <c r="B11" s="290"/>
      <c r="C11" s="292"/>
      <c r="D11" s="303"/>
      <c r="E11" s="317"/>
      <c r="F11" s="292"/>
      <c r="G11" s="292"/>
      <c r="H11" s="292"/>
      <c r="I11" s="298"/>
      <c r="J11" s="299"/>
      <c r="K11" s="292"/>
      <c r="L11" s="295"/>
      <c r="M11" s="295"/>
      <c r="N11" s="292"/>
      <c r="O11" s="141">
        <v>2</v>
      </c>
      <c r="P11" s="164" t="s">
        <v>263</v>
      </c>
      <c r="Q11" s="141" t="str">
        <f t="shared" si="0"/>
        <v>Probabilidad</v>
      </c>
      <c r="R11" s="141" t="s">
        <v>254</v>
      </c>
      <c r="S11" s="141" t="s">
        <v>255</v>
      </c>
      <c r="T11" s="142">
        <f>VLOOKUP(R11&amp;S11,Hoja1!$Q$4:$R$9,2,0)</f>
        <v>0.45</v>
      </c>
      <c r="U11" s="141" t="s">
        <v>256</v>
      </c>
      <c r="V11" s="141" t="s">
        <v>257</v>
      </c>
      <c r="W11" s="141" t="s">
        <v>258</v>
      </c>
      <c r="X11" s="142">
        <f>IF(Q11="Probabilidad",($J$10*T11),IF(Q11="Impacto"," "))</f>
        <v>0.18000000000000002</v>
      </c>
      <c r="Y11" s="142" t="str">
        <f>IF(Z11&lt;=20%,'Tabla probabilidad'!$B$5,IF(Z11&lt;=40%,'Tabla probabilidad'!$B$6,IF(Z11&lt;=60%,'Tabla probabilidad'!$B$7,IF(Z11&lt;=80%,'Tabla probabilidad'!$B$8,IF(Z11&lt;=100%,'Tabla probabilidad'!$B$9)))))</f>
        <v>Baja</v>
      </c>
      <c r="Z11" s="142">
        <f>IF(R11="Preventivo",(J10-(J10*T11)),IF(R11="Detectivo",(J10-(J10*T11)),IF(R11="Correctivo",(J10))))</f>
        <v>0.22</v>
      </c>
      <c r="AA11" s="297"/>
      <c r="AB11" s="297"/>
      <c r="AC11" s="142" t="str">
        <f t="shared" si="1"/>
        <v>Moderado</v>
      </c>
      <c r="AD11" s="142">
        <f>IF(Q11="Probabilidad",(($M$10-0)),IF(Q11="Impacto",($M$10-($M$10*T11))))</f>
        <v>0.6</v>
      </c>
      <c r="AE11" s="297"/>
      <c r="AF11" s="297"/>
      <c r="AG11" s="290"/>
      <c r="AH11" s="290"/>
      <c r="AI11" s="290"/>
      <c r="AJ11" s="290"/>
      <c r="AK11" s="290"/>
      <c r="AL11" s="290"/>
      <c r="AM11" s="308"/>
      <c r="AN11" s="292"/>
    </row>
    <row r="12" spans="1:298" ht="67.5" customHeight="1" x14ac:dyDescent="0.25">
      <c r="A12" s="292"/>
      <c r="B12" s="290"/>
      <c r="C12" s="292"/>
      <c r="D12" s="303"/>
      <c r="E12" s="317"/>
      <c r="F12" s="292"/>
      <c r="G12" s="292"/>
      <c r="H12" s="292"/>
      <c r="I12" s="298"/>
      <c r="J12" s="299"/>
      <c r="K12" s="292"/>
      <c r="L12" s="295"/>
      <c r="M12" s="295"/>
      <c r="N12" s="292"/>
      <c r="O12" s="141">
        <v>3</v>
      </c>
      <c r="P12" s="164" t="s">
        <v>264</v>
      </c>
      <c r="Q12" s="141" t="str">
        <f t="shared" si="0"/>
        <v>Probabilidad</v>
      </c>
      <c r="R12" s="141" t="s">
        <v>254</v>
      </c>
      <c r="S12" s="141" t="s">
        <v>255</v>
      </c>
      <c r="T12" s="142">
        <f>VLOOKUP(R12&amp;S12,Hoja1!$Q$4:$R$9,2,0)</f>
        <v>0.45</v>
      </c>
      <c r="U12" s="141" t="s">
        <v>256</v>
      </c>
      <c r="V12" s="141" t="s">
        <v>257</v>
      </c>
      <c r="W12" s="141" t="s">
        <v>258</v>
      </c>
      <c r="X12" s="142">
        <f t="shared" ref="X12:X13" si="2">IF(Q12="Probabilidad",($J$10*T12),IF(Q12="Impacto"," "))</f>
        <v>0.18000000000000002</v>
      </c>
      <c r="Y12" s="142" t="str">
        <f>IF(Z12&lt;=20%,'Tabla probabilidad'!$B$5,IF(Z12&lt;=40%,'Tabla probabilidad'!$B$6,IF(Z12&lt;=60%,'Tabla probabilidad'!$B$7,IF(Z12&lt;=80%,'Tabla probabilidad'!$B$8,IF(Z12&lt;=100%,'Tabla probabilidad'!$B$9)))))</f>
        <v>Baja</v>
      </c>
      <c r="Z12" s="142">
        <f>IF(R12="Preventivo",(J10-(J10*T12)),IF(R12="Detectivo",(J10-(J10*T12)),IF(R12="Correctivo",(J10))))</f>
        <v>0.22</v>
      </c>
      <c r="AA12" s="297"/>
      <c r="AB12" s="297"/>
      <c r="AC12" s="142" t="str">
        <f t="shared" si="1"/>
        <v>Moderado</v>
      </c>
      <c r="AD12" s="142">
        <f>IF(Q12="Probabilidad",(($M$10-0)),IF(Q12="Impacto",($M$10-($M$10*T12))))</f>
        <v>0.6</v>
      </c>
      <c r="AE12" s="297"/>
      <c r="AF12" s="297"/>
      <c r="AG12" s="290"/>
      <c r="AH12" s="290"/>
      <c r="AI12" s="290"/>
      <c r="AJ12" s="290"/>
      <c r="AK12" s="290"/>
      <c r="AL12" s="290"/>
      <c r="AM12" s="308"/>
      <c r="AN12" s="292"/>
    </row>
    <row r="13" spans="1:298" ht="67.5" customHeight="1" x14ac:dyDescent="0.25">
      <c r="A13" s="292"/>
      <c r="B13" s="290"/>
      <c r="C13" s="292"/>
      <c r="D13" s="303"/>
      <c r="E13" s="317"/>
      <c r="F13" s="292"/>
      <c r="G13" s="292"/>
      <c r="H13" s="292"/>
      <c r="I13" s="298"/>
      <c r="J13" s="299"/>
      <c r="K13" s="292"/>
      <c r="L13" s="295"/>
      <c r="M13" s="295"/>
      <c r="N13" s="292"/>
      <c r="O13" s="141">
        <v>4</v>
      </c>
      <c r="P13" s="165" t="s">
        <v>265</v>
      </c>
      <c r="Q13" s="141" t="str">
        <f t="shared" si="0"/>
        <v>Probabilidad</v>
      </c>
      <c r="R13" s="141" t="s">
        <v>254</v>
      </c>
      <c r="S13" s="141" t="s">
        <v>255</v>
      </c>
      <c r="T13" s="142">
        <f>VLOOKUP(R13&amp;S13,Hoja1!$Q$4:$R$9,2,0)</f>
        <v>0.45</v>
      </c>
      <c r="U13" s="141" t="s">
        <v>256</v>
      </c>
      <c r="V13" s="141" t="s">
        <v>257</v>
      </c>
      <c r="W13" s="141" t="s">
        <v>258</v>
      </c>
      <c r="X13" s="142">
        <f t="shared" si="2"/>
        <v>0.18000000000000002</v>
      </c>
      <c r="Y13" s="142" t="str">
        <f>IF(Z13&lt;=20%,'Tabla probabilidad'!$B$5,IF(Z13&lt;=40%,'Tabla probabilidad'!$B$6,IF(Z13&lt;=60%,'Tabla probabilidad'!$B$7,IF(Z13&lt;=80%,'Tabla probabilidad'!$B$8,IF(Z13&lt;=100%,'Tabla probabilidad'!$B$9)))))</f>
        <v>Baja</v>
      </c>
      <c r="Z13" s="142">
        <f>IF(R13="Preventivo",(J10-(J10*T13)),IF(R13="Detectivo",(J10-(J10*T13)),IF(R13="Correctivo",(J10))))</f>
        <v>0.22</v>
      </c>
      <c r="AA13" s="297"/>
      <c r="AB13" s="297"/>
      <c r="AC13" s="142" t="str">
        <f t="shared" si="1"/>
        <v>Moderado</v>
      </c>
      <c r="AD13" s="142">
        <f>IF(Q13="Probabilidad",(($M$10-0)),IF(Q13="Impacto",($M$10-($M$10*T13))))</f>
        <v>0.6</v>
      </c>
      <c r="AE13" s="297"/>
      <c r="AF13" s="297"/>
      <c r="AG13" s="290"/>
      <c r="AH13" s="290"/>
      <c r="AI13" s="290"/>
      <c r="AJ13" s="290"/>
      <c r="AK13" s="290"/>
      <c r="AL13" s="290"/>
      <c r="AM13" s="308"/>
      <c r="AN13" s="292"/>
    </row>
    <row r="14" spans="1:298" ht="98.45" customHeight="1" x14ac:dyDescent="0.25">
      <c r="A14" s="292">
        <v>2</v>
      </c>
      <c r="B14" s="289" t="s">
        <v>266</v>
      </c>
      <c r="C14" s="292" t="s">
        <v>267</v>
      </c>
      <c r="D14" s="356" t="s">
        <v>268</v>
      </c>
      <c r="E14" s="292" t="s">
        <v>269</v>
      </c>
      <c r="F14" s="292" t="s">
        <v>270</v>
      </c>
      <c r="G14" s="292" t="s">
        <v>271</v>
      </c>
      <c r="H14" s="289">
        <v>365</v>
      </c>
      <c r="I14" s="298" t="str">
        <f>IF(H14&lt;=2,'Tabla probabilidad'!$B$5,IF(H14&lt;=24,'Tabla probabilidad'!$B$6,IF(H14&lt;=500,'Tabla probabilidad'!$B$7,IF(H14&lt;=5000,'Tabla probabilidad'!$B$8,IF(H14&gt;5000,'Tabla probabilidad'!$B$9)))))</f>
        <v>Media</v>
      </c>
      <c r="J14" s="299">
        <f>IF(H14&lt;=2,'Tabla probabilidad'!$D$5,IF(H14&lt;=24,'Tabla probabilidad'!$D$6,IF(H14&lt;=500,'Tabla probabilidad'!$D$7,IF(H14&lt;=5000,'Tabla probabilidad'!$D$8,IF(H14&gt;5000,'Tabla probabilidad'!$D$9)))))</f>
        <v>0.6</v>
      </c>
      <c r="K14" s="292" t="s">
        <v>272</v>
      </c>
      <c r="L14" s="292"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292"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292" t="str">
        <f>VLOOKUP((I14&amp;L14),Hoja1!$B$4:$C$28,2,0)</f>
        <v xml:space="preserve">Alto </v>
      </c>
      <c r="O14" s="141">
        <v>1</v>
      </c>
      <c r="P14" s="164" t="s">
        <v>273</v>
      </c>
      <c r="Q14" s="141" t="str">
        <f t="shared" si="0"/>
        <v>Probabilidad</v>
      </c>
      <c r="R14" s="141" t="s">
        <v>254</v>
      </c>
      <c r="S14" s="141" t="s">
        <v>255</v>
      </c>
      <c r="T14" s="142">
        <f>VLOOKUP(R14&amp;S14,Hoja1!$Q$4:$R$9,2,0)</f>
        <v>0.45</v>
      </c>
      <c r="U14" s="141" t="s">
        <v>256</v>
      </c>
      <c r="V14" s="141" t="s">
        <v>257</v>
      </c>
      <c r="W14" s="141" t="s">
        <v>258</v>
      </c>
      <c r="X14" s="142">
        <f>IF(Q14="Probabilidad",($J$14*T14),IF(Q14="Impacto"," "))</f>
        <v>0.27</v>
      </c>
      <c r="Y14" s="142" t="str">
        <f>IF(Z14&lt;=20%,'Tabla probabilidad'!$B$5,IF(Z14&lt;=40%,'Tabla probabilidad'!$B$6,IF(Z14&lt;=60%,'Tabla probabilidad'!$B$7,IF(Z14&lt;=80%,'Tabla probabilidad'!$B$8,IF(Z14&lt;=100%,'Tabla probabilidad'!$B$9)))))</f>
        <v>Baja</v>
      </c>
      <c r="Z14" s="142">
        <f>IF(R14="Preventivo",(J14-(J14*T14)),IF(R14="Detectivo",(J14-(J14*T14)),IF(R14="Correctivo",(J14))))</f>
        <v>0.32999999999999996</v>
      </c>
      <c r="AA14" s="296" t="str">
        <f>IF(AB14&lt;=20%,'Tabla probabilidad'!$B$5,IF(AB14&lt;=40%,'Tabla probabilidad'!$B$6,IF(AB14&lt;=60%,'Tabla probabilidad'!$B$7,IF(AB14&lt;=80%,'Tabla probabilidad'!$B$8,IF(AB14&lt;=100%,'Tabla probabilidad'!$B$9)))))</f>
        <v>Baja</v>
      </c>
      <c r="AB14" s="296">
        <f>AVERAGE(Z14:Z18)</f>
        <v>0.32999999999999996</v>
      </c>
      <c r="AC14" s="142" t="str">
        <f t="shared" si="1"/>
        <v>Mayor</v>
      </c>
      <c r="AD14" s="142">
        <f>IF(Q14="Probabilidad",(($M$14-0)),IF(Q14="Impacto",($M$14-($M$14*T14))))</f>
        <v>0.8</v>
      </c>
      <c r="AE14" s="296" t="str">
        <f>IF(AF14&lt;=20%,"Leve",IF(AF14&lt;=40%,"Menor",IF(AF14&lt;=60%,"Moderado",IF(AF14&lt;=80%,"Mayor",IF(AF14&lt;=100%,"Catastrófico")))))</f>
        <v>Mayor</v>
      </c>
      <c r="AF14" s="296">
        <f>AVERAGE(AD14:AD18)</f>
        <v>0.8</v>
      </c>
      <c r="AG14" s="289" t="str">
        <f>VLOOKUP(AA14&amp;AE14,Hoja1!$B$4:$C$28,2,0)</f>
        <v xml:space="preserve">Alto </v>
      </c>
      <c r="AH14" s="289" t="s">
        <v>274</v>
      </c>
      <c r="AI14" s="289" t="s">
        <v>275</v>
      </c>
      <c r="AJ14" s="289" t="s">
        <v>276</v>
      </c>
      <c r="AK14" s="315"/>
      <c r="AL14" s="315"/>
      <c r="AM14" s="307"/>
      <c r="AN14" s="292" t="s">
        <v>262</v>
      </c>
    </row>
    <row r="15" spans="1:298" ht="69" customHeight="1" x14ac:dyDescent="0.25">
      <c r="A15" s="292"/>
      <c r="B15" s="290"/>
      <c r="C15" s="292"/>
      <c r="D15" s="357"/>
      <c r="E15" s="292"/>
      <c r="F15" s="292"/>
      <c r="G15" s="292"/>
      <c r="H15" s="290"/>
      <c r="I15" s="298"/>
      <c r="J15" s="299"/>
      <c r="K15" s="292"/>
      <c r="L15" s="295"/>
      <c r="M15" s="295"/>
      <c r="N15" s="292"/>
      <c r="O15" s="141">
        <v>2</v>
      </c>
      <c r="P15" s="164" t="s">
        <v>579</v>
      </c>
      <c r="Q15" s="141" t="str">
        <f t="shared" si="0"/>
        <v>Probabilidad</v>
      </c>
      <c r="R15" s="141" t="s">
        <v>254</v>
      </c>
      <c r="S15" s="141" t="s">
        <v>255</v>
      </c>
      <c r="T15" s="142">
        <f>VLOOKUP(R15&amp;S15,Hoja1!$Q$4:$R$9,2,0)</f>
        <v>0.45</v>
      </c>
      <c r="U15" s="141" t="s">
        <v>256</v>
      </c>
      <c r="V15" s="141" t="s">
        <v>257</v>
      </c>
      <c r="W15" s="141" t="s">
        <v>258</v>
      </c>
      <c r="X15" s="142">
        <f>IF(Q15="Probabilidad",($J$14*T15),IF(Q15="Impacto"," "))</f>
        <v>0.27</v>
      </c>
      <c r="Y15" s="142" t="str">
        <f>IF(Z15&lt;=20%,'Tabla probabilidad'!$B$5,IF(Z15&lt;=40%,'Tabla probabilidad'!$B$6,IF(Z15&lt;=60%,'Tabla probabilidad'!$B$7,IF(Z15&lt;=80%,'Tabla probabilidad'!$B$8,IF(Z15&lt;=100%,'Tabla probabilidad'!$B$9)))))</f>
        <v>Baja</v>
      </c>
      <c r="Z15" s="142">
        <f>IF(R15="Preventivo",(J14-(J14*T15)),IF(R15="Detectivo",(J14-(J14*T15)),IF(R15="Correctivo",(J14))))</f>
        <v>0.32999999999999996</v>
      </c>
      <c r="AA15" s="297"/>
      <c r="AB15" s="297"/>
      <c r="AC15" s="142" t="str">
        <f t="shared" si="1"/>
        <v>Mayor</v>
      </c>
      <c r="AD15" s="142">
        <f t="shared" ref="AD15:AD18" si="3">IF(Q15="Probabilidad",(($M$14-0)),IF(Q15="Impacto",($M$14-($M$14*T15))))</f>
        <v>0.8</v>
      </c>
      <c r="AE15" s="297"/>
      <c r="AF15" s="297"/>
      <c r="AG15" s="290"/>
      <c r="AH15" s="290"/>
      <c r="AI15" s="290"/>
      <c r="AJ15" s="290"/>
      <c r="AK15" s="354"/>
      <c r="AL15" s="354"/>
      <c r="AM15" s="308"/>
      <c r="AN15" s="292"/>
    </row>
    <row r="16" spans="1:298" ht="89.25" customHeight="1" x14ac:dyDescent="0.25">
      <c r="A16" s="292"/>
      <c r="B16" s="290"/>
      <c r="C16" s="292"/>
      <c r="D16" s="357"/>
      <c r="E16" s="292"/>
      <c r="F16" s="292"/>
      <c r="G16" s="292"/>
      <c r="H16" s="290"/>
      <c r="I16" s="298"/>
      <c r="J16" s="299"/>
      <c r="K16" s="292"/>
      <c r="L16" s="295"/>
      <c r="M16" s="295"/>
      <c r="N16" s="292"/>
      <c r="O16" s="141">
        <v>3</v>
      </c>
      <c r="P16" s="164" t="s">
        <v>580</v>
      </c>
      <c r="Q16" s="141" t="str">
        <f t="shared" si="0"/>
        <v>Probabilidad</v>
      </c>
      <c r="R16" s="141" t="s">
        <v>254</v>
      </c>
      <c r="S16" s="141" t="s">
        <v>255</v>
      </c>
      <c r="T16" s="142">
        <f>VLOOKUP(R16&amp;S16,Hoja1!$Q$4:$R$9,2,0)</f>
        <v>0.45</v>
      </c>
      <c r="U16" s="141" t="s">
        <v>256</v>
      </c>
      <c r="V16" s="141" t="s">
        <v>257</v>
      </c>
      <c r="W16" s="141" t="s">
        <v>258</v>
      </c>
      <c r="X16" s="142">
        <f t="shared" ref="X16:X18" si="4">IF(Q16="Probabilidad",($J$14*T16),IF(Q16="Impacto"," "))</f>
        <v>0.27</v>
      </c>
      <c r="Y16" s="142" t="str">
        <f>IF(Z16&lt;=20%,'Tabla probabilidad'!$B$5,IF(Z16&lt;=40%,'Tabla probabilidad'!$B$6,IF(Z16&lt;=60%,'Tabla probabilidad'!$B$7,IF(Z16&lt;=80%,'Tabla probabilidad'!$B$8,IF(Z16&lt;=100%,'Tabla probabilidad'!$B$9)))))</f>
        <v>Baja</v>
      </c>
      <c r="Z16" s="142">
        <f>IF(R16="Preventivo",(J14-(J14*T16)),IF(R16="Detectivo",(J14-(J14*T16)),IF(R16="Correctivo",(J14))))</f>
        <v>0.32999999999999996</v>
      </c>
      <c r="AA16" s="297"/>
      <c r="AB16" s="297"/>
      <c r="AC16" s="142" t="str">
        <f t="shared" si="1"/>
        <v>Mayor</v>
      </c>
      <c r="AD16" s="142">
        <f t="shared" si="3"/>
        <v>0.8</v>
      </c>
      <c r="AE16" s="297"/>
      <c r="AF16" s="297"/>
      <c r="AG16" s="290"/>
      <c r="AH16" s="290"/>
      <c r="AI16" s="290"/>
      <c r="AJ16" s="290"/>
      <c r="AK16" s="354"/>
      <c r="AL16" s="354"/>
      <c r="AM16" s="308"/>
      <c r="AN16" s="292"/>
    </row>
    <row r="17" spans="1:40" ht="80.25" customHeight="1" x14ac:dyDescent="0.25">
      <c r="A17" s="292"/>
      <c r="B17" s="290"/>
      <c r="C17" s="292"/>
      <c r="D17" s="357"/>
      <c r="E17" s="292"/>
      <c r="F17" s="292"/>
      <c r="G17" s="292"/>
      <c r="H17" s="290"/>
      <c r="I17" s="298"/>
      <c r="J17" s="299"/>
      <c r="K17" s="292"/>
      <c r="L17" s="295"/>
      <c r="M17" s="295"/>
      <c r="N17" s="292"/>
      <c r="O17" s="141">
        <v>4</v>
      </c>
      <c r="P17" s="227" t="s">
        <v>277</v>
      </c>
      <c r="Q17" s="141" t="str">
        <f t="shared" si="0"/>
        <v>Probabilidad</v>
      </c>
      <c r="R17" s="141" t="s">
        <v>254</v>
      </c>
      <c r="S17" s="141" t="s">
        <v>255</v>
      </c>
      <c r="T17" s="142">
        <f>VLOOKUP(R17&amp;S17,Hoja1!$Q$4:$R$9,2,0)</f>
        <v>0.45</v>
      </c>
      <c r="U17" s="141" t="s">
        <v>256</v>
      </c>
      <c r="V17" s="141" t="s">
        <v>257</v>
      </c>
      <c r="W17" s="141" t="s">
        <v>258</v>
      </c>
      <c r="X17" s="142">
        <f t="shared" si="4"/>
        <v>0.27</v>
      </c>
      <c r="Y17" s="142" t="str">
        <f>IF(Z17&lt;=20%,'Tabla probabilidad'!$B$5,IF(Z17&lt;=40%,'Tabla probabilidad'!$B$6,IF(Z17&lt;=60%,'Tabla probabilidad'!$B$7,IF(Z17&lt;=80%,'Tabla probabilidad'!$B$8,IF(Z17&lt;=100%,'Tabla probabilidad'!$B$9)))))</f>
        <v>Baja</v>
      </c>
      <c r="Z17" s="142">
        <f>IF(R17="Preventivo",(J14-(J14*T17)),IF(R17="Detectivo",(J14-(J14*T17)),IF(R17="Correctivo",(J14))))</f>
        <v>0.32999999999999996</v>
      </c>
      <c r="AA17" s="297"/>
      <c r="AB17" s="297"/>
      <c r="AC17" s="142" t="str">
        <f t="shared" si="1"/>
        <v>Mayor</v>
      </c>
      <c r="AD17" s="142">
        <f t="shared" si="3"/>
        <v>0.8</v>
      </c>
      <c r="AE17" s="297"/>
      <c r="AF17" s="297"/>
      <c r="AG17" s="290"/>
      <c r="AH17" s="290"/>
      <c r="AI17" s="290"/>
      <c r="AJ17" s="290"/>
      <c r="AK17" s="354"/>
      <c r="AL17" s="354"/>
      <c r="AM17" s="308"/>
      <c r="AN17" s="292"/>
    </row>
    <row r="18" spans="1:40" ht="65.25" customHeight="1" x14ac:dyDescent="0.25">
      <c r="A18" s="292"/>
      <c r="B18" s="291"/>
      <c r="C18" s="292"/>
      <c r="D18" s="358"/>
      <c r="E18" s="292"/>
      <c r="F18" s="292"/>
      <c r="G18" s="292"/>
      <c r="H18" s="291"/>
      <c r="I18" s="298"/>
      <c r="J18" s="299"/>
      <c r="K18" s="292"/>
      <c r="L18" s="295"/>
      <c r="M18" s="295"/>
      <c r="N18" s="292"/>
      <c r="O18" s="141">
        <v>5</v>
      </c>
      <c r="P18" s="163" t="s">
        <v>278</v>
      </c>
      <c r="Q18" s="141" t="str">
        <f t="shared" si="0"/>
        <v>Probabilidad</v>
      </c>
      <c r="R18" s="141" t="s">
        <v>254</v>
      </c>
      <c r="S18" s="141" t="s">
        <v>255</v>
      </c>
      <c r="T18" s="142">
        <f>VLOOKUP(R18&amp;S18,Hoja1!$Q$4:$R$9,2,0)</f>
        <v>0.45</v>
      </c>
      <c r="U18" s="141" t="s">
        <v>256</v>
      </c>
      <c r="V18" s="141" t="s">
        <v>257</v>
      </c>
      <c r="W18" s="141" t="s">
        <v>258</v>
      </c>
      <c r="X18" s="142">
        <f t="shared" si="4"/>
        <v>0.27</v>
      </c>
      <c r="Y18" s="142" t="str">
        <f>IF(Z18&lt;=20%,'Tabla probabilidad'!$B$5,IF(Z18&lt;=40%,'Tabla probabilidad'!$B$6,IF(Z18&lt;=60%,'Tabla probabilidad'!$B$7,IF(Z18&lt;=80%,'Tabla probabilidad'!$B$8,IF(Z18&lt;=100%,'Tabla probabilidad'!$B$9)))))</f>
        <v>Baja</v>
      </c>
      <c r="Z18" s="142">
        <f>IF(R18="Preventivo",(J14-(J14*T18)),IF(R18="Detectivo",(J14-(J14*T18)),IF(R18="Correctivo",(J14))))</f>
        <v>0.32999999999999996</v>
      </c>
      <c r="AA18" s="314"/>
      <c r="AB18" s="314"/>
      <c r="AC18" s="142" t="str">
        <f t="shared" si="1"/>
        <v>Mayor</v>
      </c>
      <c r="AD18" s="142">
        <f t="shared" si="3"/>
        <v>0.8</v>
      </c>
      <c r="AE18" s="314"/>
      <c r="AF18" s="314"/>
      <c r="AG18" s="291"/>
      <c r="AH18" s="291"/>
      <c r="AI18" s="291"/>
      <c r="AJ18" s="291"/>
      <c r="AK18" s="355"/>
      <c r="AL18" s="355"/>
      <c r="AM18" s="316"/>
      <c r="AN18" s="292"/>
    </row>
    <row r="19" spans="1:40" ht="91.15" customHeight="1" x14ac:dyDescent="0.25">
      <c r="A19" s="292">
        <v>3</v>
      </c>
      <c r="B19" s="289" t="s">
        <v>279</v>
      </c>
      <c r="C19" s="292" t="s">
        <v>247</v>
      </c>
      <c r="D19" s="309" t="s">
        <v>280</v>
      </c>
      <c r="E19" s="292" t="s">
        <v>281</v>
      </c>
      <c r="F19" s="292" t="s">
        <v>282</v>
      </c>
      <c r="G19" s="292" t="s">
        <v>283</v>
      </c>
      <c r="H19" s="292">
        <v>365</v>
      </c>
      <c r="I19" s="298" t="str">
        <f>IF(H19&lt;=2,'[4]Tabla probabilidad'!$B$5,IF(H19&lt;=24,'[4]Tabla probabilidad'!$B$6,IF(H19&lt;=500,'[4]Tabla probabilidad'!$B$7,IF(H19&lt;=5000,'[4]Tabla probabilidad'!$B$8,IF(H19&gt;5000,'[4]Tabla probabilidad'!$B$9)))))</f>
        <v>Media</v>
      </c>
      <c r="J19" s="299">
        <f>IF(H19&lt;=2,'[4]Tabla probabilidad'!$D$5,IF(H19&lt;=24,'[4]Tabla probabilidad'!$D$6,IF(H19&lt;=500,'[4]Tabla probabilidad'!$D$7,IF(H19&lt;=5000,'[4]Tabla probabilidad'!$D$8,IF(H19&gt;5000,'[4]Tabla probabilidad'!$D$9)))))</f>
        <v>0.6</v>
      </c>
      <c r="K19" s="292" t="s">
        <v>284</v>
      </c>
      <c r="L19" s="292"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292"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292" t="str">
        <f>VLOOKUP((I19&amp;L19),[4]Hoja1!$B$4:$C$28,2,0)</f>
        <v>Moderado</v>
      </c>
      <c r="O19" s="141">
        <v>1</v>
      </c>
      <c r="P19" s="163" t="s">
        <v>285</v>
      </c>
      <c r="Q19" s="141" t="s">
        <v>286</v>
      </c>
      <c r="R19" s="141" t="s">
        <v>254</v>
      </c>
      <c r="S19" s="141" t="s">
        <v>255</v>
      </c>
      <c r="T19" s="142">
        <f>VLOOKUP(R19&amp;S19,[4]Hoja1!$Q$4:$R$9,2,0)</f>
        <v>0.45</v>
      </c>
      <c r="U19" s="141" t="s">
        <v>256</v>
      </c>
      <c r="V19" s="141" t="s">
        <v>257</v>
      </c>
      <c r="W19" s="141" t="s">
        <v>258</v>
      </c>
      <c r="X19" s="142">
        <f>IF(Q19="Probabilidad",($J$19*T19),IF(Q19="Impacto"," "))</f>
        <v>0.27</v>
      </c>
      <c r="Y19" s="142" t="str">
        <f>IF(Z19&lt;=20%,'[4]Tabla probabilidad'!$B$5,IF(Z19&lt;=40%,'[4]Tabla probabilidad'!$B$6,IF(Z19&lt;=60%,'[4]Tabla probabilidad'!$B$7,IF(Z19&lt;=80%,'[4]Tabla probabilidad'!$B$8,IF(Z19&lt;=100%,'[4]Tabla probabilidad'!$B$9)))))</f>
        <v>Baja</v>
      </c>
      <c r="Z19" s="142">
        <f>IF(R19="Preventivo",(J19-(J19*T19)),IF(R19="Detectivo",(J19-(J19*T19)),IF(R19="Correctivo",(J19))))</f>
        <v>0.32999999999999996</v>
      </c>
      <c r="AA19" s="296" t="str">
        <f>IF(AB19&lt;=20%,'[4]Tabla probabilidad'!$B$5,IF(AB19&lt;=40%,'[4]Tabla probabilidad'!$B$6,IF(AB19&lt;=60%,'[4]Tabla probabilidad'!$B$7,IF(AB19&lt;=80%,'[4]Tabla probabilidad'!$B$8,IF(AB19&lt;=100%,'[4]Tabla probabilidad'!$B$9)))))</f>
        <v>Baja</v>
      </c>
      <c r="AB19" s="296">
        <f>AVERAGE(Z19:Z23)</f>
        <v>0.32999999999999996</v>
      </c>
      <c r="AC19" s="142" t="str">
        <f t="shared" si="1"/>
        <v>Moderado</v>
      </c>
      <c r="AD19" s="142">
        <f>IF(Q19="Probabilidad",(($M$19-0)),IF(Q19="Impacto",($M$19-($M$19*T19))))</f>
        <v>0.6</v>
      </c>
      <c r="AE19" s="296" t="str">
        <f>IF(AF19&lt;=20%,"Leve",IF(AF19&lt;=40%,"Menor",IF(AF19&lt;=60%,"Moderado",IF(AF19&lt;=80%,"Mayor",IF(AF19&lt;=100%,"Catastrófico")))))</f>
        <v>Moderado</v>
      </c>
      <c r="AF19" s="296">
        <f>AVERAGE(AD19:AD23)</f>
        <v>0.6</v>
      </c>
      <c r="AG19" s="289" t="str">
        <f>VLOOKUP(AA19&amp;AE19,[4]Hoja1!$B$4:$C$28,2,0)</f>
        <v>Moderado</v>
      </c>
      <c r="AH19" s="289" t="s">
        <v>259</v>
      </c>
      <c r="AI19" s="289"/>
      <c r="AJ19" s="289"/>
      <c r="AK19" s="289"/>
      <c r="AL19" s="289"/>
      <c r="AM19" s="307"/>
      <c r="AN19" s="292"/>
    </row>
    <row r="20" spans="1:40" ht="105.6" customHeight="1" x14ac:dyDescent="0.25">
      <c r="A20" s="292"/>
      <c r="B20" s="290"/>
      <c r="C20" s="292"/>
      <c r="D20" s="310"/>
      <c r="E20" s="292"/>
      <c r="F20" s="292"/>
      <c r="G20" s="292"/>
      <c r="H20" s="292"/>
      <c r="I20" s="298"/>
      <c r="J20" s="299"/>
      <c r="K20" s="292"/>
      <c r="L20" s="295"/>
      <c r="M20" s="295"/>
      <c r="N20" s="292"/>
      <c r="O20" s="141">
        <v>2</v>
      </c>
      <c r="P20" s="163" t="s">
        <v>287</v>
      </c>
      <c r="Q20" s="141" t="s">
        <v>286</v>
      </c>
      <c r="R20" s="141" t="s">
        <v>254</v>
      </c>
      <c r="S20" s="141" t="s">
        <v>255</v>
      </c>
      <c r="T20" s="142">
        <f>VLOOKUP(R20&amp;S20,[4]Hoja1!$Q$4:$R$9,2,0)</f>
        <v>0.45</v>
      </c>
      <c r="U20" s="141" t="s">
        <v>256</v>
      </c>
      <c r="V20" s="141" t="s">
        <v>257</v>
      </c>
      <c r="W20" s="141" t="s">
        <v>258</v>
      </c>
      <c r="X20" s="142">
        <f t="shared" ref="X20:X23" si="5">IF(Q20="Probabilidad",($J$19*T20),IF(Q20="Impacto"," "))</f>
        <v>0.27</v>
      </c>
      <c r="Y20" s="142" t="str">
        <f>IF(Z20&lt;=20%,'[4]Tabla probabilidad'!$B$5,IF(Z20&lt;=40%,'[4]Tabla probabilidad'!$B$6,IF(Z20&lt;=60%,'[4]Tabla probabilidad'!$B$7,IF(Z20&lt;=80%,'[4]Tabla probabilidad'!$B$8,IF(Z20&lt;=100%,'[4]Tabla probabilidad'!$B$9)))))</f>
        <v>Baja</v>
      </c>
      <c r="Z20" s="142">
        <f>IF(R20="Preventivo",(J19-(J19*T20)),IF(R20="Detectivo",(J19-(J19*T20)),IF(R20="Correctivo",(J19))))</f>
        <v>0.32999999999999996</v>
      </c>
      <c r="AA20" s="297"/>
      <c r="AB20" s="297"/>
      <c r="AC20" s="142" t="str">
        <f t="shared" si="1"/>
        <v>Moderado</v>
      </c>
      <c r="AD20" s="142">
        <f t="shared" ref="AD20:AD23" si="6">IF(Q20="Probabilidad",(($M$19-0)),IF(Q20="Impacto",($M$19-($M$19*T20))))</f>
        <v>0.6</v>
      </c>
      <c r="AE20" s="297"/>
      <c r="AF20" s="297"/>
      <c r="AG20" s="290"/>
      <c r="AH20" s="290"/>
      <c r="AI20" s="290"/>
      <c r="AJ20" s="290"/>
      <c r="AK20" s="290"/>
      <c r="AL20" s="290"/>
      <c r="AM20" s="308"/>
      <c r="AN20" s="292"/>
    </row>
    <row r="21" spans="1:40" ht="69" customHeight="1" x14ac:dyDescent="0.25">
      <c r="A21" s="292"/>
      <c r="B21" s="290"/>
      <c r="C21" s="292"/>
      <c r="D21" s="310"/>
      <c r="E21" s="292"/>
      <c r="F21" s="292"/>
      <c r="G21" s="292"/>
      <c r="H21" s="292"/>
      <c r="I21" s="298"/>
      <c r="J21" s="299"/>
      <c r="K21" s="292"/>
      <c r="L21" s="295"/>
      <c r="M21" s="295"/>
      <c r="N21" s="292"/>
      <c r="O21" s="141">
        <v>3</v>
      </c>
      <c r="P21" s="163" t="s">
        <v>288</v>
      </c>
      <c r="Q21" s="141" t="s">
        <v>286</v>
      </c>
      <c r="R21" s="141" t="s">
        <v>254</v>
      </c>
      <c r="S21" s="141" t="s">
        <v>255</v>
      </c>
      <c r="T21" s="142">
        <f>VLOOKUP(R21&amp;S21,[4]Hoja1!$Q$4:$R$9,2,0)</f>
        <v>0.45</v>
      </c>
      <c r="U21" s="141" t="s">
        <v>256</v>
      </c>
      <c r="V21" s="141" t="s">
        <v>257</v>
      </c>
      <c r="W21" s="141" t="s">
        <v>258</v>
      </c>
      <c r="X21" s="142">
        <f t="shared" si="5"/>
        <v>0.27</v>
      </c>
      <c r="Y21" s="142" t="str">
        <f>IF(Z21&lt;=20%,'[4]Tabla probabilidad'!$B$5,IF(Z21&lt;=40%,'[4]Tabla probabilidad'!$B$6,IF(Z21&lt;=60%,'[4]Tabla probabilidad'!$B$7,IF(Z21&lt;=80%,'[4]Tabla probabilidad'!$B$8,IF(Z21&lt;=100%,'[4]Tabla probabilidad'!$B$9)))))</f>
        <v>Baja</v>
      </c>
      <c r="Z21" s="142">
        <f>IF(R21="Preventivo",(J19-(J19*T21)),IF(R21="Detectivo",(J19-(J19*T21)),IF(R21="Correctivo",(J19))))</f>
        <v>0.32999999999999996</v>
      </c>
      <c r="AA21" s="297"/>
      <c r="AB21" s="297"/>
      <c r="AC21" s="142" t="str">
        <f t="shared" si="1"/>
        <v>Moderado</v>
      </c>
      <c r="AD21" s="142">
        <f t="shared" si="6"/>
        <v>0.6</v>
      </c>
      <c r="AE21" s="297"/>
      <c r="AF21" s="297"/>
      <c r="AG21" s="290"/>
      <c r="AH21" s="290"/>
      <c r="AI21" s="290"/>
      <c r="AJ21" s="290"/>
      <c r="AK21" s="290"/>
      <c r="AL21" s="290"/>
      <c r="AM21" s="308"/>
      <c r="AN21" s="292"/>
    </row>
    <row r="22" spans="1:40" ht="75.75" customHeight="1" x14ac:dyDescent="0.25">
      <c r="A22" s="292"/>
      <c r="B22" s="290"/>
      <c r="C22" s="292"/>
      <c r="D22" s="311"/>
      <c r="E22" s="292"/>
      <c r="F22" s="292"/>
      <c r="G22" s="292"/>
      <c r="H22" s="292"/>
      <c r="I22" s="298"/>
      <c r="J22" s="299"/>
      <c r="K22" s="292"/>
      <c r="L22" s="295"/>
      <c r="M22" s="295"/>
      <c r="N22" s="292"/>
      <c r="O22" s="141">
        <v>4</v>
      </c>
      <c r="P22" s="163" t="s">
        <v>289</v>
      </c>
      <c r="Q22" s="141" t="s">
        <v>286</v>
      </c>
      <c r="R22" s="141" t="s">
        <v>254</v>
      </c>
      <c r="S22" s="141" t="s">
        <v>255</v>
      </c>
      <c r="T22" s="142">
        <f>VLOOKUP(R22&amp;S22,[4]Hoja1!$Q$4:$R$9,2,0)</f>
        <v>0.45</v>
      </c>
      <c r="U22" s="141" t="s">
        <v>256</v>
      </c>
      <c r="V22" s="141" t="s">
        <v>257</v>
      </c>
      <c r="W22" s="141" t="s">
        <v>258</v>
      </c>
      <c r="X22" s="142">
        <f t="shared" si="5"/>
        <v>0.27</v>
      </c>
      <c r="Y22" s="142" t="str">
        <f>IF(Z22&lt;=20%,'[4]Tabla probabilidad'!$B$5,IF(Z22&lt;=40%,'[4]Tabla probabilidad'!$B$6,IF(Z22&lt;=60%,'[4]Tabla probabilidad'!$B$7,IF(Z22&lt;=80%,'[4]Tabla probabilidad'!$B$8,IF(Z22&lt;=100%,'[4]Tabla probabilidad'!$B$9)))))</f>
        <v>Baja</v>
      </c>
      <c r="Z22" s="142">
        <f>IF(R22="Preventivo",(J19-(J19*T22)),IF(R22="Detectivo",(J19-(J19*T22)),IF(R22="Correctivo",(J19))))</f>
        <v>0.32999999999999996</v>
      </c>
      <c r="AA22" s="297"/>
      <c r="AB22" s="297"/>
      <c r="AC22" s="142" t="str">
        <f t="shared" si="1"/>
        <v>Moderado</v>
      </c>
      <c r="AD22" s="142">
        <f t="shared" si="6"/>
        <v>0.6</v>
      </c>
      <c r="AE22" s="297"/>
      <c r="AF22" s="297"/>
      <c r="AG22" s="290"/>
      <c r="AH22" s="290"/>
      <c r="AI22" s="290"/>
      <c r="AJ22" s="290"/>
      <c r="AK22" s="290"/>
      <c r="AL22" s="290"/>
      <c r="AM22" s="308"/>
      <c r="AN22" s="292"/>
    </row>
    <row r="23" spans="1:40" ht="64.5" customHeight="1" x14ac:dyDescent="0.25">
      <c r="A23" s="292"/>
      <c r="B23" s="291"/>
      <c r="C23" s="292"/>
      <c r="D23" s="311"/>
      <c r="E23" s="292"/>
      <c r="F23" s="292"/>
      <c r="G23" s="292"/>
      <c r="H23" s="292"/>
      <c r="I23" s="298"/>
      <c r="J23" s="299"/>
      <c r="K23" s="292"/>
      <c r="L23" s="295"/>
      <c r="M23" s="295"/>
      <c r="N23" s="292"/>
      <c r="O23" s="141">
        <v>5</v>
      </c>
      <c r="P23" s="163" t="s">
        <v>290</v>
      </c>
      <c r="Q23" s="141" t="str">
        <f t="shared" si="0"/>
        <v>Probabilidad</v>
      </c>
      <c r="R23" s="141" t="s">
        <v>254</v>
      </c>
      <c r="S23" s="141" t="s">
        <v>255</v>
      </c>
      <c r="T23" s="142">
        <f>VLOOKUP(R23&amp;S23,[4]Hoja1!$Q$4:$R$9,2,0)</f>
        <v>0.45</v>
      </c>
      <c r="U23" s="141" t="s">
        <v>256</v>
      </c>
      <c r="V23" s="141" t="s">
        <v>257</v>
      </c>
      <c r="W23" s="141" t="s">
        <v>258</v>
      </c>
      <c r="X23" s="142">
        <f t="shared" si="5"/>
        <v>0.27</v>
      </c>
      <c r="Y23" s="142" t="str">
        <f>IF(Z23&lt;=20%,'[4]Tabla probabilidad'!$B$5,IF(Z23&lt;=40%,'[4]Tabla probabilidad'!$B$6,IF(Z23&lt;=60%,'[4]Tabla probabilidad'!$B$7,IF(Z23&lt;=80%,'[4]Tabla probabilidad'!$B$8,IF(Z23&lt;=100%,'[4]Tabla probabilidad'!$B$9)))))</f>
        <v>Baja</v>
      </c>
      <c r="Z23" s="142">
        <f>IF(R23="Preventivo",(J19-(J19*T23)),IF(R23="Detectivo",(J19-(J19*T23)),IF(R23="Correctivo",(J19))))</f>
        <v>0.32999999999999996</v>
      </c>
      <c r="AA23" s="314"/>
      <c r="AB23" s="314"/>
      <c r="AC23" s="142" t="str">
        <f t="shared" si="1"/>
        <v>Moderado</v>
      </c>
      <c r="AD23" s="142">
        <f t="shared" si="6"/>
        <v>0.6</v>
      </c>
      <c r="AE23" s="314"/>
      <c r="AF23" s="314"/>
      <c r="AG23" s="291"/>
      <c r="AH23" s="291"/>
      <c r="AI23" s="291"/>
      <c r="AJ23" s="291"/>
      <c r="AK23" s="291"/>
      <c r="AL23" s="291"/>
      <c r="AM23" s="316"/>
      <c r="AN23" s="292"/>
    </row>
    <row r="24" spans="1:40" ht="135" customHeight="1" x14ac:dyDescent="0.25">
      <c r="A24" s="292">
        <v>4</v>
      </c>
      <c r="B24" s="292" t="s">
        <v>291</v>
      </c>
      <c r="C24" s="292" t="s">
        <v>292</v>
      </c>
      <c r="D24" s="312" t="s">
        <v>293</v>
      </c>
      <c r="E24" s="289" t="s">
        <v>294</v>
      </c>
      <c r="F24" s="289" t="s">
        <v>295</v>
      </c>
      <c r="G24" s="292" t="s">
        <v>296</v>
      </c>
      <c r="H24" s="292">
        <v>365</v>
      </c>
      <c r="I24" s="298" t="str">
        <f>IF(H24&lt;=2,'Tabla probabilidad'!$B$5,IF(H24&lt;=24,'Tabla probabilidad'!$B$6,IF(H24&lt;=500,'Tabla probabilidad'!$B$7,IF(H24&lt;=5000,'Tabla probabilidad'!$B$8,IF(H24&gt;5000,'Tabla probabilidad'!$B$9)))))</f>
        <v>Media</v>
      </c>
      <c r="J24" s="299">
        <f>IF(H24&lt;=2,'Tabla probabilidad'!$D$5,IF(H24&lt;=24,'Tabla probabilidad'!$D$6,IF(H24&lt;=500,'Tabla probabilidad'!$D$7,IF(H24&lt;=5000,'Tabla probabilidad'!$D$8,IF(H24&gt;5000,'Tabla probabilidad'!$D$9)))))</f>
        <v>0.6</v>
      </c>
      <c r="K24" s="292" t="s">
        <v>297</v>
      </c>
      <c r="L24" s="292"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292"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292" t="str">
        <f>VLOOKUP((I24&amp;L24),Hoja1!$B$4:$C$28,2,0)</f>
        <v>Moderado</v>
      </c>
      <c r="O24" s="141">
        <v>1</v>
      </c>
      <c r="P24" s="228" t="s">
        <v>298</v>
      </c>
      <c r="Q24" s="141" t="str">
        <f t="shared" si="0"/>
        <v>Probabilidad</v>
      </c>
      <c r="R24" s="141" t="s">
        <v>254</v>
      </c>
      <c r="S24" s="141" t="s">
        <v>255</v>
      </c>
      <c r="T24" s="142">
        <f>VLOOKUP(R24&amp;S24,Hoja1!$Q$4:$R$9,2,0)</f>
        <v>0.45</v>
      </c>
      <c r="U24" s="141" t="s">
        <v>256</v>
      </c>
      <c r="V24" s="141" t="s">
        <v>257</v>
      </c>
      <c r="W24" s="141" t="s">
        <v>258</v>
      </c>
      <c r="X24" s="142"/>
      <c r="Y24" s="142"/>
      <c r="Z24" s="142">
        <f>IF(R24="Preventivo",(J24-(J24*T24)),IF(R24="Detectivo",(J24-(J24*T24)),IF(R24="Correctivo",(J24))))</f>
        <v>0.32999999999999996</v>
      </c>
      <c r="AA24" s="296" t="str">
        <f>IF(AB24&lt;=20%,'Tabla probabilidad'!$B$5,IF(AB24&lt;=40%,'Tabla probabilidad'!$B$6,IF(AB24&lt;=60%,'Tabla probabilidad'!$B$7,IF(AB24&lt;=80%,'Tabla probabilidad'!$B$8,IF(AB24&lt;=100%,'Tabla probabilidad'!$B$9)))))</f>
        <v>Baja</v>
      </c>
      <c r="AB24" s="296">
        <f>AVERAGE(Z24:Z27)</f>
        <v>0.32999999999999996</v>
      </c>
      <c r="AC24" s="142" t="str">
        <f t="shared" ref="AC24:AC31" si="7">IF(AD24&lt;=20%,"Leve",IF(AD24&lt;=40%,"Menor",IF(AD24&lt;=60%,"Moderado",IF(AD24&lt;=80%,"Mayor",IF(AD24&lt;=100%,"Catastrófico")))))</f>
        <v>Moderado</v>
      </c>
      <c r="AD24" s="142">
        <f t="shared" ref="AD24:AD31" si="8">IF(Q24="Probabilidad",(($M$19-0)),IF(Q24="Impacto",($M$19-($M$19*T24))))</f>
        <v>0.6</v>
      </c>
      <c r="AE24" s="296" t="str">
        <f>IF(AF24&lt;=20%,"Leve",IF(AF24&lt;=40%,"Menor",IF(AF24&lt;=60%,"Moderado",IF(AF24&lt;=80%,"Mayor",IF(AF24&lt;=100%,"Catastrófico")))))</f>
        <v>Moderado</v>
      </c>
      <c r="AF24" s="296">
        <f>AVERAGE(AD24:AD27)</f>
        <v>0.6</v>
      </c>
      <c r="AG24" s="289" t="str">
        <f>VLOOKUP(AA24&amp;AE24,Hoja1!$B$4:$C$28,2,0)</f>
        <v>Moderado</v>
      </c>
      <c r="AH24" s="289" t="s">
        <v>259</v>
      </c>
      <c r="AI24" s="289"/>
      <c r="AJ24" s="289"/>
      <c r="AK24" s="289"/>
      <c r="AL24" s="289"/>
      <c r="AM24" s="307"/>
      <c r="AN24" s="292"/>
    </row>
    <row r="25" spans="1:40" ht="90" customHeight="1" x14ac:dyDescent="0.25">
      <c r="A25" s="292"/>
      <c r="B25" s="292"/>
      <c r="C25" s="292"/>
      <c r="D25" s="313"/>
      <c r="E25" s="290"/>
      <c r="F25" s="290"/>
      <c r="G25" s="292"/>
      <c r="H25" s="292"/>
      <c r="I25" s="298"/>
      <c r="J25" s="299"/>
      <c r="K25" s="292"/>
      <c r="L25" s="295"/>
      <c r="M25" s="295"/>
      <c r="N25" s="292"/>
      <c r="O25" s="141">
        <v>2</v>
      </c>
      <c r="P25" s="228" t="s">
        <v>299</v>
      </c>
      <c r="Q25" s="141" t="str">
        <f t="shared" si="0"/>
        <v>Probabilidad</v>
      </c>
      <c r="R25" s="141" t="s">
        <v>254</v>
      </c>
      <c r="S25" s="141" t="s">
        <v>255</v>
      </c>
      <c r="T25" s="142">
        <f>VLOOKUP(R25&amp;S25,Hoja1!$Q$4:$R$9,2,0)</f>
        <v>0.45</v>
      </c>
      <c r="U25" s="141" t="s">
        <v>256</v>
      </c>
      <c r="V25" s="141" t="s">
        <v>257</v>
      </c>
      <c r="W25" s="141" t="s">
        <v>258</v>
      </c>
      <c r="X25" s="142"/>
      <c r="Y25" s="142"/>
      <c r="Z25" s="142">
        <f>IF(R24="Preventivo",(J24-(J24*T24)),IF(R24="Detectivo",(J24-(J24*T24)),IF(R24="Correctivo",(J24))))</f>
        <v>0.32999999999999996</v>
      </c>
      <c r="AA25" s="297"/>
      <c r="AB25" s="297"/>
      <c r="AC25" s="142" t="str">
        <f t="shared" si="7"/>
        <v>Moderado</v>
      </c>
      <c r="AD25" s="142">
        <f t="shared" si="8"/>
        <v>0.6</v>
      </c>
      <c r="AE25" s="297"/>
      <c r="AF25" s="297"/>
      <c r="AG25" s="290"/>
      <c r="AH25" s="290"/>
      <c r="AI25" s="290"/>
      <c r="AJ25" s="290"/>
      <c r="AK25" s="290"/>
      <c r="AL25" s="290"/>
      <c r="AM25" s="308"/>
      <c r="AN25" s="292"/>
    </row>
    <row r="26" spans="1:40" ht="124.5" customHeight="1" x14ac:dyDescent="0.25">
      <c r="A26" s="292"/>
      <c r="B26" s="292"/>
      <c r="C26" s="292"/>
      <c r="D26" s="313"/>
      <c r="E26" s="290"/>
      <c r="F26" s="290"/>
      <c r="G26" s="292"/>
      <c r="H26" s="292"/>
      <c r="I26" s="298"/>
      <c r="J26" s="299"/>
      <c r="K26" s="292"/>
      <c r="L26" s="295"/>
      <c r="M26" s="295"/>
      <c r="N26" s="292"/>
      <c r="O26" s="141">
        <v>3</v>
      </c>
      <c r="P26" s="228" t="s">
        <v>300</v>
      </c>
      <c r="Q26" s="141" t="str">
        <f t="shared" si="0"/>
        <v>Probabilidad</v>
      </c>
      <c r="R26" s="141" t="s">
        <v>254</v>
      </c>
      <c r="S26" s="141" t="s">
        <v>255</v>
      </c>
      <c r="T26" s="142">
        <f>VLOOKUP(R26&amp;S26,Hoja1!$Q$4:$R$9,2,0)</f>
        <v>0.45</v>
      </c>
      <c r="U26" s="141" t="s">
        <v>256</v>
      </c>
      <c r="V26" s="141" t="s">
        <v>257</v>
      </c>
      <c r="W26" s="141" t="s">
        <v>258</v>
      </c>
      <c r="X26" s="142"/>
      <c r="Y26" s="142"/>
      <c r="Z26" s="142">
        <f>IF(R24="Preventivo",(J24-(J24*T24)),IF(R24="Detectivo",(J24-(J24*T24)),IF(R24="Correctivo",(J24))))</f>
        <v>0.32999999999999996</v>
      </c>
      <c r="AA26" s="297"/>
      <c r="AB26" s="297"/>
      <c r="AC26" s="142" t="str">
        <f t="shared" si="7"/>
        <v>Moderado</v>
      </c>
      <c r="AD26" s="142">
        <f t="shared" si="8"/>
        <v>0.6</v>
      </c>
      <c r="AE26" s="297"/>
      <c r="AF26" s="297"/>
      <c r="AG26" s="290"/>
      <c r="AH26" s="290"/>
      <c r="AI26" s="290"/>
      <c r="AJ26" s="290"/>
      <c r="AK26" s="290"/>
      <c r="AL26" s="290"/>
      <c r="AM26" s="308"/>
      <c r="AN26" s="292"/>
    </row>
    <row r="27" spans="1:40" ht="153.75" customHeight="1" x14ac:dyDescent="0.25">
      <c r="A27" s="292"/>
      <c r="B27" s="292"/>
      <c r="C27" s="292"/>
      <c r="D27" s="313"/>
      <c r="E27" s="290"/>
      <c r="F27" s="290"/>
      <c r="G27" s="292"/>
      <c r="H27" s="292"/>
      <c r="I27" s="298"/>
      <c r="J27" s="299"/>
      <c r="K27" s="292"/>
      <c r="L27" s="295"/>
      <c r="M27" s="295"/>
      <c r="N27" s="292"/>
      <c r="O27" s="141">
        <v>4</v>
      </c>
      <c r="P27" s="159" t="s">
        <v>301</v>
      </c>
      <c r="Q27" s="141" t="str">
        <f t="shared" si="0"/>
        <v>Probabilidad</v>
      </c>
      <c r="R27" s="141" t="s">
        <v>254</v>
      </c>
      <c r="S27" s="141" t="s">
        <v>255</v>
      </c>
      <c r="T27" s="142">
        <f>VLOOKUP(R27&amp;S27,Hoja1!$Q$4:$R$9,2,0)</f>
        <v>0.45</v>
      </c>
      <c r="U27" s="141" t="s">
        <v>256</v>
      </c>
      <c r="V27" s="141" t="s">
        <v>257</v>
      </c>
      <c r="W27" s="141" t="s">
        <v>258</v>
      </c>
      <c r="X27" s="142"/>
      <c r="Y27" s="142"/>
      <c r="Z27" s="142">
        <f>IF(R24="Preventivo",(J24-(J24*T24)),IF(R24="Detectivo",(J24-(J24*T24)),IF(R24="Correctivo",(J24))))</f>
        <v>0.32999999999999996</v>
      </c>
      <c r="AA27" s="297"/>
      <c r="AB27" s="297"/>
      <c r="AC27" s="142" t="str">
        <f t="shared" si="7"/>
        <v>Moderado</v>
      </c>
      <c r="AD27" s="142">
        <f t="shared" si="8"/>
        <v>0.6</v>
      </c>
      <c r="AE27" s="297"/>
      <c r="AF27" s="297"/>
      <c r="AG27" s="290"/>
      <c r="AH27" s="290"/>
      <c r="AI27" s="290"/>
      <c r="AJ27" s="290"/>
      <c r="AK27" s="290"/>
      <c r="AL27" s="290"/>
      <c r="AM27" s="308"/>
      <c r="AN27" s="292"/>
    </row>
    <row r="28" spans="1:40" ht="41.45" customHeight="1" x14ac:dyDescent="0.25">
      <c r="A28" s="292">
        <v>5</v>
      </c>
      <c r="B28" s="292" t="s">
        <v>302</v>
      </c>
      <c r="C28" s="292" t="s">
        <v>303</v>
      </c>
      <c r="D28" s="303" t="s">
        <v>304</v>
      </c>
      <c r="E28" s="304" t="s">
        <v>305</v>
      </c>
      <c r="F28" s="304" t="s">
        <v>306</v>
      </c>
      <c r="G28" s="292" t="s">
        <v>283</v>
      </c>
      <c r="H28" s="292">
        <v>365</v>
      </c>
      <c r="I28" s="298" t="str">
        <f>IF(H28&lt;=2,'[4]Tabla probabilidad'!$B$5,IF(H28&lt;=24,'[4]Tabla probabilidad'!$B$6,IF(H28&lt;=500,'[4]Tabla probabilidad'!$B$7,IF(H28&lt;=5000,'[4]Tabla probabilidad'!$B$8,IF(H28&gt;5000,'[4]Tabla probabilidad'!$B$9)))))</f>
        <v>Media</v>
      </c>
      <c r="J28" s="299">
        <f>IF(H28&lt;=2,'[4]Tabla probabilidad'!$D$5,IF(H28&lt;=24,'[4]Tabla probabilidad'!$D$6,IF(H28&lt;=500,'[4]Tabla probabilidad'!$D$7,IF(H28&lt;=5000,'[4]Tabla probabilidad'!$D$8,IF(H28&gt;5000,'[4]Tabla probabilidad'!$D$9)))))</f>
        <v>0.6</v>
      </c>
      <c r="K28" s="292" t="s">
        <v>307</v>
      </c>
      <c r="L28" s="292"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Mayor</v>
      </c>
      <c r="M28" s="292"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80%</v>
      </c>
      <c r="N28" s="292" t="str">
        <f>VLOOKUP((I28&amp;L28),[4]Hoja1!$B$4:$C$28,2,0)</f>
        <v xml:space="preserve">Alto </v>
      </c>
      <c r="O28" s="141">
        <v>1</v>
      </c>
      <c r="P28" s="164" t="s">
        <v>308</v>
      </c>
      <c r="Q28" s="141" t="str">
        <f t="shared" ref="Q28:Q30" si="9">IF(R28="Preventivo","Probabilidad",IF(R28="Detectivo","Probabilidad", IF(R28="Correctivo","Impacto")))</f>
        <v>Probabilidad</v>
      </c>
      <c r="R28" s="141" t="s">
        <v>254</v>
      </c>
      <c r="S28" s="141" t="s">
        <v>255</v>
      </c>
      <c r="T28" s="142">
        <f>VLOOKUP(R28&amp;S28,[4]Hoja1!$Q$4:$R$9,2,0)</f>
        <v>0.45</v>
      </c>
      <c r="U28" s="141" t="s">
        <v>256</v>
      </c>
      <c r="V28" s="141" t="s">
        <v>257</v>
      </c>
      <c r="W28" s="141" t="s">
        <v>258</v>
      </c>
      <c r="X28" s="142">
        <f t="shared" ref="X28:X31" si="10">IF(Q28="Probabilidad",($J$14*T28),IF(Q28="Impacto"," "))</f>
        <v>0.27</v>
      </c>
      <c r="Y28" s="142" t="str">
        <f>IF(Z28&lt;=20%,'[4]Tabla probabilidad'!$B$5,IF(Z28&lt;=40%,'[4]Tabla probabilidad'!$B$6,IF(Z28&lt;=60%,'[4]Tabla probabilidad'!$B$7,IF(Z28&lt;=80%,'[4]Tabla probabilidad'!$B$8,IF(Z28&lt;=100%,'[4]Tabla probabilidad'!$B$9)))))</f>
        <v>Baja</v>
      </c>
      <c r="Z28" s="142">
        <f>IF(R28="Preventivo",(J28-(J28*T28)),IF(R28="Detectivo",(J28-(J28*T28)),IF(R28="Correctivo",(J28))))</f>
        <v>0.32999999999999996</v>
      </c>
      <c r="AA28" s="299" t="str">
        <f>IF(AB28&lt;=20%,'[4]Tabla probabilidad'!$B$5,IF(AB28&lt;=40%,'[4]Tabla probabilidad'!$B$6,IF(AB28&lt;=60%,'[4]Tabla probabilidad'!$B$7,IF(AB28&lt;=80%,'[4]Tabla probabilidad'!$B$8,IF(AB28&lt;=100%,'[4]Tabla probabilidad'!$B$9)))))</f>
        <v>Baja</v>
      </c>
      <c r="AB28" s="299">
        <f>AVERAGE(Z28:Z31)</f>
        <v>0.32999999999999996</v>
      </c>
      <c r="AC28" s="142" t="str">
        <f t="shared" si="7"/>
        <v>Moderado</v>
      </c>
      <c r="AD28" s="142">
        <f t="shared" si="8"/>
        <v>0.6</v>
      </c>
      <c r="AE28" s="299" t="str">
        <f>IF(AF28&lt;=20%,"Leve",IF(AF28&lt;=40%,"Menor",IF(AF28&lt;=60%,"Moderado",IF(AF28&lt;=80%,"Mayor",IF(AF28&lt;=100%,"Catastrófico")))))</f>
        <v>Moderado</v>
      </c>
      <c r="AF28" s="299">
        <f>AVERAGE(AD28:AD31)</f>
        <v>0.6</v>
      </c>
      <c r="AG28" s="292" t="str">
        <f>VLOOKUP(AA28&amp;AE28,[4]Hoja1!$B$4:$C$28,2,0)</f>
        <v>Moderado</v>
      </c>
      <c r="AH28" s="289" t="s">
        <v>259</v>
      </c>
      <c r="AI28" s="292"/>
      <c r="AJ28" s="292"/>
      <c r="AK28" s="292"/>
      <c r="AL28" s="292"/>
      <c r="AM28" s="292"/>
      <c r="AN28" s="292"/>
    </row>
    <row r="29" spans="1:40" ht="41.45" customHeight="1" x14ac:dyDescent="0.25">
      <c r="A29" s="292"/>
      <c r="B29" s="292"/>
      <c r="C29" s="292"/>
      <c r="D29" s="303"/>
      <c r="E29" s="305"/>
      <c r="F29" s="305"/>
      <c r="G29" s="292"/>
      <c r="H29" s="292"/>
      <c r="I29" s="298"/>
      <c r="J29" s="299"/>
      <c r="K29" s="292"/>
      <c r="L29" s="295"/>
      <c r="M29" s="295"/>
      <c r="N29" s="292"/>
      <c r="O29" s="141">
        <v>2</v>
      </c>
      <c r="P29" s="164" t="s">
        <v>309</v>
      </c>
      <c r="Q29" s="141" t="s">
        <v>286</v>
      </c>
      <c r="R29" s="141" t="s">
        <v>254</v>
      </c>
      <c r="S29" s="141" t="s">
        <v>255</v>
      </c>
      <c r="T29" s="142">
        <f>VLOOKUP(R29&amp;S29,[4]Hoja1!$Q$4:$R$9,2,0)</f>
        <v>0.45</v>
      </c>
      <c r="U29" s="141" t="s">
        <v>256</v>
      </c>
      <c r="V29" s="141" t="s">
        <v>310</v>
      </c>
      <c r="W29" s="141" t="s">
        <v>258</v>
      </c>
      <c r="X29" s="142">
        <f t="shared" si="10"/>
        <v>0.27</v>
      </c>
      <c r="Y29" s="142" t="str">
        <f>IF(Z29&lt;=20%,'[4]Tabla probabilidad'!$B$5,IF(Z29&lt;=40%,'[4]Tabla probabilidad'!$B$6,IF(Z29&lt;=60%,'[4]Tabla probabilidad'!$B$7,IF(Z29&lt;=80%,'[4]Tabla probabilidad'!$B$8,IF(Z29&lt;=100%,'[4]Tabla probabilidad'!$B$9)))))</f>
        <v>Baja</v>
      </c>
      <c r="Z29" s="142">
        <f>IF(R29="Preventivo",(J28-(J28*T29)),IF(R29="Detectivo",(J28-(J28*T29)),IF(R29="Correctivo",(J28))))</f>
        <v>0.32999999999999996</v>
      </c>
      <c r="AA29" s="299"/>
      <c r="AB29" s="299"/>
      <c r="AC29" s="142" t="str">
        <f t="shared" si="7"/>
        <v>Moderado</v>
      </c>
      <c r="AD29" s="142">
        <f t="shared" si="8"/>
        <v>0.6</v>
      </c>
      <c r="AE29" s="299"/>
      <c r="AF29" s="299"/>
      <c r="AG29" s="292"/>
      <c r="AH29" s="290"/>
      <c r="AI29" s="292"/>
      <c r="AJ29" s="292"/>
      <c r="AK29" s="292"/>
      <c r="AL29" s="292"/>
      <c r="AM29" s="292"/>
      <c r="AN29" s="292"/>
    </row>
    <row r="30" spans="1:40" ht="41.45" customHeight="1" x14ac:dyDescent="0.25">
      <c r="A30" s="292"/>
      <c r="B30" s="292"/>
      <c r="C30" s="292"/>
      <c r="D30" s="303"/>
      <c r="E30" s="305"/>
      <c r="F30" s="305"/>
      <c r="G30" s="292"/>
      <c r="H30" s="292"/>
      <c r="I30" s="298"/>
      <c r="J30" s="299"/>
      <c r="K30" s="292"/>
      <c r="L30" s="295"/>
      <c r="M30" s="295"/>
      <c r="N30" s="292"/>
      <c r="O30" s="141">
        <v>3</v>
      </c>
      <c r="P30" s="164" t="s">
        <v>311</v>
      </c>
      <c r="Q30" s="141" t="str">
        <f t="shared" si="9"/>
        <v>Probabilidad</v>
      </c>
      <c r="R30" s="141" t="s">
        <v>254</v>
      </c>
      <c r="S30" s="141" t="s">
        <v>255</v>
      </c>
      <c r="T30" s="142">
        <f>VLOOKUP(R30&amp;S30,[4]Hoja1!$Q$4:$R$9,2,0)</f>
        <v>0.45</v>
      </c>
      <c r="U30" s="141" t="s">
        <v>256</v>
      </c>
      <c r="V30" s="141" t="s">
        <v>257</v>
      </c>
      <c r="W30" s="141" t="s">
        <v>258</v>
      </c>
      <c r="X30" s="142">
        <f t="shared" si="10"/>
        <v>0.27</v>
      </c>
      <c r="Y30" s="142" t="str">
        <f>IF(Z30&lt;=20%,'[4]Tabla probabilidad'!$B$5,IF(Z30&lt;=40%,'[4]Tabla probabilidad'!$B$6,IF(Z30&lt;=60%,'[4]Tabla probabilidad'!$B$7,IF(Z30&lt;=80%,'[4]Tabla probabilidad'!$B$8,IF(Z30&lt;=100%,'[4]Tabla probabilidad'!$B$9)))))</f>
        <v>Baja</v>
      </c>
      <c r="Z30" s="142">
        <f>IF(R30="Preventivo",(J28-(J28*T30)),IF(R30="Detectivo",(J28-(J28*T30)),IF(R30="Correctivo",(J28))))</f>
        <v>0.32999999999999996</v>
      </c>
      <c r="AA30" s="299"/>
      <c r="AB30" s="299"/>
      <c r="AC30" s="142" t="str">
        <f t="shared" si="7"/>
        <v>Moderado</v>
      </c>
      <c r="AD30" s="142">
        <f t="shared" si="8"/>
        <v>0.6</v>
      </c>
      <c r="AE30" s="299"/>
      <c r="AF30" s="299"/>
      <c r="AG30" s="292"/>
      <c r="AH30" s="290"/>
      <c r="AI30" s="292"/>
      <c r="AJ30" s="292"/>
      <c r="AK30" s="292"/>
      <c r="AL30" s="292"/>
      <c r="AM30" s="292"/>
      <c r="AN30" s="292"/>
    </row>
    <row r="31" spans="1:40" ht="41.45" customHeight="1" x14ac:dyDescent="0.25">
      <c r="A31" s="292"/>
      <c r="B31" s="292"/>
      <c r="C31" s="292"/>
      <c r="D31" s="303"/>
      <c r="E31" s="306"/>
      <c r="F31" s="306"/>
      <c r="G31" s="292"/>
      <c r="H31" s="292"/>
      <c r="I31" s="298"/>
      <c r="J31" s="299"/>
      <c r="K31" s="292"/>
      <c r="L31" s="295"/>
      <c r="M31" s="295"/>
      <c r="N31" s="292"/>
      <c r="O31" s="141">
        <v>4</v>
      </c>
      <c r="P31" s="206" t="s">
        <v>312</v>
      </c>
      <c r="Q31" s="141" t="s">
        <v>286</v>
      </c>
      <c r="R31" s="141" t="s">
        <v>254</v>
      </c>
      <c r="S31" s="141" t="s">
        <v>255</v>
      </c>
      <c r="T31" s="142">
        <f>VLOOKUP(R31&amp;S31,[4]Hoja1!$Q$4:$R$9,2,0)</f>
        <v>0.45</v>
      </c>
      <c r="U31" s="141" t="s">
        <v>256</v>
      </c>
      <c r="V31" s="141" t="s">
        <v>257</v>
      </c>
      <c r="W31" s="141" t="s">
        <v>258</v>
      </c>
      <c r="X31" s="142">
        <f t="shared" si="10"/>
        <v>0.27</v>
      </c>
      <c r="Y31" s="142" t="str">
        <f>IF(Z31&lt;=20%,'[4]Tabla probabilidad'!$B$5,IF(Z31&lt;=40%,'[4]Tabla probabilidad'!$B$6,IF(Z31&lt;=60%,'[4]Tabla probabilidad'!$B$7,IF(Z31&lt;=80%,'[4]Tabla probabilidad'!$B$8,IF(Z31&lt;=100%,'[4]Tabla probabilidad'!$B$9)))))</f>
        <v>Baja</v>
      </c>
      <c r="Z31" s="142">
        <f>IF(R31="Preventivo",(J28-(J28*T31)),IF(R31="Detectivo",(J28-(J28*T31)),IF(R31="Correctivo",(J28))))</f>
        <v>0.32999999999999996</v>
      </c>
      <c r="AA31" s="299"/>
      <c r="AB31" s="299"/>
      <c r="AC31" s="142" t="str">
        <f t="shared" si="7"/>
        <v>Moderado</v>
      </c>
      <c r="AD31" s="142">
        <f t="shared" si="8"/>
        <v>0.6</v>
      </c>
      <c r="AE31" s="299"/>
      <c r="AF31" s="299"/>
      <c r="AG31" s="292"/>
      <c r="AH31" s="290"/>
      <c r="AI31" s="292"/>
      <c r="AJ31" s="292"/>
      <c r="AK31" s="292"/>
      <c r="AL31" s="292"/>
      <c r="AM31" s="292"/>
      <c r="AN31" s="292"/>
    </row>
  </sheetData>
  <mergeCells count="176">
    <mergeCell ref="AB19:AB23"/>
    <mergeCell ref="AH28:AH31"/>
    <mergeCell ref="AI28:AI31"/>
    <mergeCell ref="AJ28:AJ31"/>
    <mergeCell ref="AK28:AK31"/>
    <mergeCell ref="AL28:AL31"/>
    <mergeCell ref="AM28:AM31"/>
    <mergeCell ref="AG28:AG31"/>
    <mergeCell ref="AF28:AF31"/>
    <mergeCell ref="AB24:AB27"/>
    <mergeCell ref="AE24:AE27"/>
    <mergeCell ref="AF24:AF27"/>
    <mergeCell ref="AB28:AB31"/>
    <mergeCell ref="AE28:AE31"/>
    <mergeCell ref="A14:A18"/>
    <mergeCell ref="C14:C18"/>
    <mergeCell ref="E14:E18"/>
    <mergeCell ref="F14:F18"/>
    <mergeCell ref="AJ14:AJ18"/>
    <mergeCell ref="AK14:AK18"/>
    <mergeCell ref="AL14:AL18"/>
    <mergeCell ref="G14:G18"/>
    <mergeCell ref="H14:H18"/>
    <mergeCell ref="I14:I18"/>
    <mergeCell ref="J14:J18"/>
    <mergeCell ref="K14:K18"/>
    <mergeCell ref="L14:L18"/>
    <mergeCell ref="M14:M18"/>
    <mergeCell ref="N14:N18"/>
    <mergeCell ref="AA14:AA18"/>
    <mergeCell ref="AB14:AB18"/>
    <mergeCell ref="B14:B18"/>
    <mergeCell ref="D14:D18"/>
    <mergeCell ref="O7:W7"/>
    <mergeCell ref="D1:AK3"/>
    <mergeCell ref="AL1:AN3"/>
    <mergeCell ref="A4:C4"/>
    <mergeCell ref="D4:N4"/>
    <mergeCell ref="O4:Q4"/>
    <mergeCell ref="A1:C2"/>
    <mergeCell ref="A5:C5"/>
    <mergeCell ref="A6:C6"/>
    <mergeCell ref="D6:N6"/>
    <mergeCell ref="A7:H7"/>
    <mergeCell ref="I7:N7"/>
    <mergeCell ref="AI7:AN7"/>
    <mergeCell ref="X7:AH7"/>
    <mergeCell ref="D5:R5"/>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3"/>
    <mergeCell ref="N8:N9"/>
    <mergeCell ref="X8:X9"/>
    <mergeCell ref="Q8:Q9"/>
    <mergeCell ref="R8:W8"/>
    <mergeCell ref="AH10:AH13"/>
    <mergeCell ref="Y8:Y9"/>
    <mergeCell ref="AC8:AC9"/>
    <mergeCell ref="AD8:AD9"/>
    <mergeCell ref="P8:P9"/>
    <mergeCell ref="AB10:AB13"/>
    <mergeCell ref="AA10:AA13"/>
    <mergeCell ref="AF10:AF13"/>
    <mergeCell ref="AE10:AE13"/>
    <mergeCell ref="AG10:AG13"/>
    <mergeCell ref="AN10:AN13"/>
    <mergeCell ref="A10:A13"/>
    <mergeCell ref="C10:C13"/>
    <mergeCell ref="D10:D13"/>
    <mergeCell ref="E10:E13"/>
    <mergeCell ref="F10:F13"/>
    <mergeCell ref="L10:L13"/>
    <mergeCell ref="M10:M13"/>
    <mergeCell ref="G10:G13"/>
    <mergeCell ref="H10:H13"/>
    <mergeCell ref="I10:I13"/>
    <mergeCell ref="J10:J13"/>
    <mergeCell ref="K10:K13"/>
    <mergeCell ref="B10:B13"/>
    <mergeCell ref="AI10:AI13"/>
    <mergeCell ref="AJ10:AJ13"/>
    <mergeCell ref="AK10:AK13"/>
    <mergeCell ref="AL10:AL13"/>
    <mergeCell ref="AM10:AM13"/>
    <mergeCell ref="AM14:AM18"/>
    <mergeCell ref="AM19:AM23"/>
    <mergeCell ref="AN14:AN18"/>
    <mergeCell ref="AE14:AE18"/>
    <mergeCell ref="AF14:AF18"/>
    <mergeCell ref="AG14:AG18"/>
    <mergeCell ref="AH14:AH18"/>
    <mergeCell ref="AI14:AI18"/>
    <mergeCell ref="AJ19:AJ23"/>
    <mergeCell ref="AK19:AK23"/>
    <mergeCell ref="AL19:AL23"/>
    <mergeCell ref="AN19:AN23"/>
    <mergeCell ref="AE19:AE23"/>
    <mergeCell ref="AF19:AF23"/>
    <mergeCell ref="AG19:AG23"/>
    <mergeCell ref="AH19:AH23"/>
    <mergeCell ref="AI19:AI23"/>
    <mergeCell ref="A19:A23"/>
    <mergeCell ref="C19:C23"/>
    <mergeCell ref="D19:D23"/>
    <mergeCell ref="E19:E23"/>
    <mergeCell ref="N28:N31"/>
    <mergeCell ref="AA28:AA31"/>
    <mergeCell ref="A28:A31"/>
    <mergeCell ref="A24:A27"/>
    <mergeCell ref="C24:C27"/>
    <mergeCell ref="D24:D27"/>
    <mergeCell ref="E24:E27"/>
    <mergeCell ref="F24:F27"/>
    <mergeCell ref="G24:G27"/>
    <mergeCell ref="H24:H27"/>
    <mergeCell ref="I24:I27"/>
    <mergeCell ref="J24:J27"/>
    <mergeCell ref="F19:F23"/>
    <mergeCell ref="K19:K23"/>
    <mergeCell ref="G19:G23"/>
    <mergeCell ref="L19:L23"/>
    <mergeCell ref="M19:M23"/>
    <mergeCell ref="N19:N23"/>
    <mergeCell ref="AA19:AA23"/>
    <mergeCell ref="C28:C31"/>
    <mergeCell ref="L28:L31"/>
    <mergeCell ref="AN28:AN31"/>
    <mergeCell ref="AH24:AH27"/>
    <mergeCell ref="AI24:AI27"/>
    <mergeCell ref="AJ24:AJ27"/>
    <mergeCell ref="AK24:AK27"/>
    <mergeCell ref="AL24:AL27"/>
    <mergeCell ref="AM24:AM27"/>
    <mergeCell ref="AN24:AN27"/>
    <mergeCell ref="AG24:AG27"/>
    <mergeCell ref="B19:B23"/>
    <mergeCell ref="B24:B27"/>
    <mergeCell ref="B28:B31"/>
    <mergeCell ref="B8:B9"/>
    <mergeCell ref="K24:K27"/>
    <mergeCell ref="L24:L27"/>
    <mergeCell ref="M24:M27"/>
    <mergeCell ref="N24:N27"/>
    <mergeCell ref="AA24:AA27"/>
    <mergeCell ref="M28:M31"/>
    <mergeCell ref="H19:H23"/>
    <mergeCell ref="I19:I23"/>
    <mergeCell ref="J19:J23"/>
    <mergeCell ref="K8:K9"/>
    <mergeCell ref="L8:L9"/>
    <mergeCell ref="M8:M9"/>
    <mergeCell ref="D28:D31"/>
    <mergeCell ref="E28:E31"/>
    <mergeCell ref="F28:F31"/>
    <mergeCell ref="G28:G31"/>
    <mergeCell ref="H28:H31"/>
    <mergeCell ref="I28:I31"/>
    <mergeCell ref="J28:J31"/>
    <mergeCell ref="K28:K31"/>
  </mergeCells>
  <conditionalFormatting sqref="I10">
    <cfRule type="containsText" dxfId="3791" priority="964" operator="containsText" text="Media">
      <formula>NOT(ISERROR(SEARCH("Media",I10)))</formula>
    </cfRule>
    <cfRule type="containsText" dxfId="3790" priority="963" operator="containsText" text="Media">
      <formula>NOT(ISERROR(SEARCH("Media",I10)))</formula>
    </cfRule>
    <cfRule type="containsText" dxfId="3789" priority="962" operator="containsText" text="Alta">
      <formula>NOT(ISERROR(SEARCH("Alta",I10)))</formula>
    </cfRule>
    <cfRule type="containsText" dxfId="3788" priority="839" operator="containsText" text="Muy Alta">
      <formula>NOT(ISERROR(SEARCH("Muy Alta",I10)))</formula>
    </cfRule>
    <cfRule type="containsText" dxfId="3787" priority="837" operator="containsText" text="Baja">
      <formula>NOT(ISERROR(SEARCH("Baja",I10)))</formula>
    </cfRule>
    <cfRule type="containsText" dxfId="3786" priority="836" operator="containsText" text="Muy Baja">
      <formula>NOT(ISERROR(SEARCH("Muy Baja",I10)))</formula>
    </cfRule>
    <cfRule type="containsText" dxfId="3785" priority="974" operator="containsText" text="Muy bajo">
      <formula>NOT(ISERROR(SEARCH("Muy bajo",I10)))</formula>
    </cfRule>
    <cfRule type="containsText" dxfId="3784" priority="973" operator="containsText" text="Muy Baja'Tabla probabilidad'!">
      <formula>NOT(ISERROR(SEARCH("Muy Baja'Tabla probabilidad'!",I10)))</formula>
    </cfRule>
    <cfRule type="containsText" dxfId="3783" priority="972" operator="containsText" text="Muy Baja">
      <formula>NOT(ISERROR(SEARCH("Muy Baja",I10)))</formula>
    </cfRule>
    <cfRule type="containsText" dxfId="3782" priority="971" operator="containsText" text="Muy Baja">
      <formula>NOT(ISERROR(SEARCH("Muy Baja",I10)))</formula>
    </cfRule>
    <cfRule type="containsText" dxfId="3781" priority="970" operator="containsText" text="Muy Baja">
      <formula>NOT(ISERROR(SEARCH("Muy Baja",I10)))</formula>
    </cfRule>
    <cfRule type="containsText" dxfId="3780" priority="969" operator="containsText" text="Baja">
      <formula>NOT(ISERROR(SEARCH("Baja",I10)))</formula>
    </cfRule>
    <cfRule type="containsText" dxfId="3779" priority="968" operator="containsText" text="Muy Baja">
      <formula>NOT(ISERROR(SEARCH("Muy Baja",I10)))</formula>
    </cfRule>
    <cfRule type="containsText" dxfId="3778" priority="965" operator="containsText" text="Media">
      <formula>NOT(ISERROR(SEARCH("Media",I10)))</formula>
    </cfRule>
    <cfRule type="cellIs" dxfId="3777" priority="989" operator="between">
      <formula>1</formula>
      <formula>2</formula>
    </cfRule>
    <cfRule type="cellIs" dxfId="3776" priority="990" operator="between">
      <formula>0</formula>
      <formula>2</formula>
    </cfRule>
    <cfRule type="containsText" dxfId="3775" priority="983" operator="containsText" text="Alta">
      <formula>NOT(ISERROR(SEARCH("Alta",I10)))</formula>
    </cfRule>
    <cfRule type="containsText" dxfId="3774" priority="984" operator="containsText" text="Media">
      <formula>NOT(ISERROR(SEARCH("Media",I10)))</formula>
    </cfRule>
    <cfRule type="containsText" dxfId="3773" priority="985" operator="containsText" text="Baja">
      <formula>NOT(ISERROR(SEARCH("Baja",I10)))</formula>
    </cfRule>
    <cfRule type="containsText" dxfId="3772" priority="986" operator="containsText" text="Muy baja">
      <formula>NOT(ISERROR(SEARCH("Muy baja",I10)))</formula>
    </cfRule>
  </conditionalFormatting>
  <conditionalFormatting sqref="I14 I24">
    <cfRule type="containsText" dxfId="3771" priority="701" operator="containsText" text="Baja">
      <formula>NOT(ISERROR(SEARCH("Baja",I14)))</formula>
    </cfRule>
    <cfRule type="cellIs" dxfId="3770" priority="722" operator="between">
      <formula>0</formula>
      <formula>2</formula>
    </cfRule>
    <cfRule type="cellIs" dxfId="3769" priority="721" operator="between">
      <formula>1</formula>
      <formula>2</formula>
    </cfRule>
    <cfRule type="containsText" dxfId="3768" priority="718" operator="containsText" text="Muy baja">
      <formula>NOT(ISERROR(SEARCH("Muy baja",I14)))</formula>
    </cfRule>
    <cfRule type="containsText" dxfId="3767" priority="704" operator="containsText" text="Alta">
      <formula>NOT(ISERROR(SEARCH("Alta",I14)))</formula>
    </cfRule>
    <cfRule type="containsText" dxfId="3766" priority="705" operator="containsText" text="Media">
      <formula>NOT(ISERROR(SEARCH("Media",I14)))</formula>
    </cfRule>
    <cfRule type="containsText" dxfId="3765" priority="706" operator="containsText" text="Media">
      <formula>NOT(ISERROR(SEARCH("Media",I14)))</formula>
    </cfRule>
    <cfRule type="containsText" dxfId="3764" priority="700" operator="containsText" text="Muy Baja">
      <formula>NOT(ISERROR(SEARCH("Muy Baja",I14)))</formula>
    </cfRule>
    <cfRule type="containsText" dxfId="3763" priority="707" operator="containsText" text="Media">
      <formula>NOT(ISERROR(SEARCH("Media",I14)))</formula>
    </cfRule>
    <cfRule type="containsText" dxfId="3762" priority="716" operator="containsText" text="Media">
      <formula>NOT(ISERROR(SEARCH("Media",I14)))</formula>
    </cfRule>
    <cfRule type="containsText" dxfId="3761" priority="709" operator="containsText" text="Baja">
      <formula>NOT(ISERROR(SEARCH("Baja",I14)))</formula>
    </cfRule>
    <cfRule type="containsText" dxfId="3760" priority="714" operator="containsText" text="Muy bajo">
      <formula>NOT(ISERROR(SEARCH("Muy bajo",I14)))</formula>
    </cfRule>
    <cfRule type="containsText" dxfId="3759" priority="713" operator="containsText" text="Muy Baja'Tabla probabilidad'!">
      <formula>NOT(ISERROR(SEARCH("Muy Baja'Tabla probabilidad'!",I14)))</formula>
    </cfRule>
    <cfRule type="containsText" dxfId="3758" priority="712" operator="containsText" text="Muy Baja">
      <formula>NOT(ISERROR(SEARCH("Muy Baja",I14)))</formula>
    </cfRule>
    <cfRule type="containsText" dxfId="3757" priority="717" operator="containsText" text="Baja">
      <formula>NOT(ISERROR(SEARCH("Baja",I14)))</formula>
    </cfRule>
    <cfRule type="containsText" dxfId="3756" priority="702" operator="containsText" text="Muy Alta">
      <formula>NOT(ISERROR(SEARCH("Muy Alta",I14)))</formula>
    </cfRule>
    <cfRule type="containsText" dxfId="3755" priority="715" operator="containsText" text="Alta">
      <formula>NOT(ISERROR(SEARCH("Alta",I14)))</formula>
    </cfRule>
    <cfRule type="containsText" dxfId="3754" priority="711" operator="containsText" text="Muy Baja">
      <formula>NOT(ISERROR(SEARCH("Muy Baja",I14)))</formula>
    </cfRule>
    <cfRule type="containsText" dxfId="3753" priority="710" operator="containsText" text="Muy Baja">
      <formula>NOT(ISERROR(SEARCH("Muy Baja",I14)))</formula>
    </cfRule>
    <cfRule type="containsText" dxfId="3752" priority="708" operator="containsText" text="Muy Baja">
      <formula>NOT(ISERROR(SEARCH("Muy Baja",I14)))</formula>
    </cfRule>
  </conditionalFormatting>
  <conditionalFormatting sqref="I19">
    <cfRule type="containsText" dxfId="3751" priority="35" operator="containsText" text="Muy Baja">
      <formula>NOT(ISERROR(SEARCH("Muy Baja",I19)))</formula>
    </cfRule>
    <cfRule type="containsText" dxfId="3750" priority="36" operator="containsText" text="Baja">
      <formula>NOT(ISERROR(SEARCH("Baja",I19)))</formula>
    </cfRule>
    <cfRule type="containsText" dxfId="3749" priority="37" operator="containsText" text="Muy Baja">
      <formula>NOT(ISERROR(SEARCH("Muy Baja",I19)))</formula>
    </cfRule>
    <cfRule type="containsText" dxfId="3748" priority="38" operator="containsText" text="Muy Baja">
      <formula>NOT(ISERROR(SEARCH("Muy Baja",I19)))</formula>
    </cfRule>
    <cfRule type="containsText" dxfId="3747" priority="39" operator="containsText" text="Muy Baja">
      <formula>NOT(ISERROR(SEARCH("Muy Baja",I19)))</formula>
    </cfRule>
    <cfRule type="containsText" dxfId="3746" priority="40" operator="containsText" text="Muy Baja'Tabla probabilidad'!">
      <formula>NOT(ISERROR(SEARCH("Muy Baja'Tabla probabilidad'!",I19)))</formula>
    </cfRule>
    <cfRule type="containsText" dxfId="3745" priority="41" operator="containsText" text="Muy bajo">
      <formula>NOT(ISERROR(SEARCH("Muy bajo",I19)))</formula>
    </cfRule>
    <cfRule type="containsText" dxfId="3744" priority="42" operator="containsText" text="Alta">
      <formula>NOT(ISERROR(SEARCH("Alta",I19)))</formula>
    </cfRule>
    <cfRule type="containsText" dxfId="3743" priority="43" operator="containsText" text="Media">
      <formula>NOT(ISERROR(SEARCH("Media",I19)))</formula>
    </cfRule>
    <cfRule type="containsText" dxfId="3742" priority="45" operator="containsText" text="Muy baja">
      <formula>NOT(ISERROR(SEARCH("Muy baja",I19)))</formula>
    </cfRule>
    <cfRule type="cellIs" dxfId="3741" priority="46" operator="between">
      <formula>1</formula>
      <formula>2</formula>
    </cfRule>
    <cfRule type="cellIs" dxfId="3740" priority="47" operator="between">
      <formula>0</formula>
      <formula>2</formula>
    </cfRule>
    <cfRule type="containsText" dxfId="3739" priority="29" operator="containsText" text="Muy Alta">
      <formula>NOT(ISERROR(SEARCH("Muy Alta",I19)))</formula>
    </cfRule>
    <cfRule type="containsText" dxfId="3738" priority="44" operator="containsText" text="Baja">
      <formula>NOT(ISERROR(SEARCH("Baja",I19)))</formula>
    </cfRule>
    <cfRule type="containsText" dxfId="3737" priority="27" operator="containsText" text="Muy Baja">
      <formula>NOT(ISERROR(SEARCH("Muy Baja",I19)))</formula>
    </cfRule>
    <cfRule type="containsText" dxfId="3736" priority="28" operator="containsText" text="Baja">
      <formula>NOT(ISERROR(SEARCH("Baja",I19)))</formula>
    </cfRule>
    <cfRule type="containsText" dxfId="3735" priority="31" operator="containsText" text="Alta">
      <formula>NOT(ISERROR(SEARCH("Alta",I19)))</formula>
    </cfRule>
    <cfRule type="containsText" dxfId="3734" priority="32" operator="containsText" text="Media">
      <formula>NOT(ISERROR(SEARCH("Media",I19)))</formula>
    </cfRule>
    <cfRule type="containsText" dxfId="3733" priority="33" operator="containsText" text="Media">
      <formula>NOT(ISERROR(SEARCH("Media",I19)))</formula>
    </cfRule>
    <cfRule type="containsText" dxfId="3732" priority="34" operator="containsText" text="Media">
      <formula>NOT(ISERROR(SEARCH("Media",I19)))</formula>
    </cfRule>
  </conditionalFormatting>
  <conditionalFormatting sqref="I28">
    <cfRule type="containsText" dxfId="3731" priority="102" operator="containsText" text="Media">
      <formula>NOT(ISERROR(SEARCH("Media",I28)))</formula>
    </cfRule>
    <cfRule type="containsText" dxfId="3730" priority="110" operator="containsText" text="Muy bajo">
      <formula>NOT(ISERROR(SEARCH("Muy bajo",I28)))</formula>
    </cfRule>
    <cfRule type="containsText" dxfId="3729" priority="109" operator="containsText" text="Muy Baja'Tabla probabilidad'!">
      <formula>NOT(ISERROR(SEARCH("Muy Baja'Tabla probabilidad'!",I28)))</formula>
    </cfRule>
    <cfRule type="containsText" dxfId="3728" priority="111" operator="containsText" text="Alta">
      <formula>NOT(ISERROR(SEARCH("Alta",I28)))</formula>
    </cfRule>
    <cfRule type="cellIs" dxfId="3727" priority="116" operator="between">
      <formula>0</formula>
      <formula>2</formula>
    </cfRule>
    <cfRule type="containsText" dxfId="3726" priority="112" operator="containsText" text="Media">
      <formula>NOT(ISERROR(SEARCH("Media",I28)))</formula>
    </cfRule>
    <cfRule type="containsText" dxfId="3725" priority="114" operator="containsText" text="Muy baja">
      <formula>NOT(ISERROR(SEARCH("Muy baja",I28)))</formula>
    </cfRule>
    <cfRule type="containsText" dxfId="3724" priority="96" operator="containsText" text="Muy Baja">
      <formula>NOT(ISERROR(SEARCH("Muy Baja",I28)))</formula>
    </cfRule>
    <cfRule type="containsText" dxfId="3723" priority="97" operator="containsText" text="Baja">
      <formula>NOT(ISERROR(SEARCH("Baja",I28)))</formula>
    </cfRule>
    <cfRule type="containsText" dxfId="3722" priority="98" operator="containsText" text="Muy Alta">
      <formula>NOT(ISERROR(SEARCH("Muy Alta",I28)))</formula>
    </cfRule>
    <cfRule type="containsText" dxfId="3721" priority="100" operator="containsText" text="Alta">
      <formula>NOT(ISERROR(SEARCH("Alta",I28)))</formula>
    </cfRule>
    <cfRule type="containsText" dxfId="3720" priority="101" operator="containsText" text="Media">
      <formula>NOT(ISERROR(SEARCH("Media",I28)))</formula>
    </cfRule>
    <cfRule type="cellIs" dxfId="3719" priority="115" operator="between">
      <formula>1</formula>
      <formula>2</formula>
    </cfRule>
    <cfRule type="containsText" dxfId="3718" priority="103" operator="containsText" text="Media">
      <formula>NOT(ISERROR(SEARCH("Media",I28)))</formula>
    </cfRule>
    <cfRule type="containsText" dxfId="3717" priority="104" operator="containsText" text="Muy Baja">
      <formula>NOT(ISERROR(SEARCH("Muy Baja",I28)))</formula>
    </cfRule>
    <cfRule type="containsText" dxfId="3716" priority="105" operator="containsText" text="Baja">
      <formula>NOT(ISERROR(SEARCH("Baja",I28)))</formula>
    </cfRule>
    <cfRule type="containsText" dxfId="3715" priority="106" operator="containsText" text="Muy Baja">
      <formula>NOT(ISERROR(SEARCH("Muy Baja",I28)))</formula>
    </cfRule>
    <cfRule type="containsText" dxfId="3714" priority="107" operator="containsText" text="Muy Baja">
      <formula>NOT(ISERROR(SEARCH("Muy Baja",I28)))</formula>
    </cfRule>
    <cfRule type="containsText" dxfId="3713" priority="108" operator="containsText" text="Muy Baja">
      <formula>NOT(ISERROR(SEARCH("Muy Baja",I28)))</formula>
    </cfRule>
    <cfRule type="containsText" dxfId="3712" priority="113" operator="containsText" text="Baja">
      <formula>NOT(ISERROR(SEARCH("Baja",I28)))</formula>
    </cfRule>
  </conditionalFormatting>
  <conditionalFormatting sqref="L10:M10 L14:M14 L24:M24">
    <cfRule type="containsText" dxfId="3711" priority="824" operator="containsText" text="Leve">
      <formula>NOT(ISERROR(SEARCH("Leve",L10)))</formula>
    </cfRule>
    <cfRule type="containsText" dxfId="3710" priority="820" operator="containsText" text="Mayor">
      <formula>NOT(ISERROR(SEARCH("Mayor",L10)))</formula>
    </cfRule>
    <cfRule type="containsText" dxfId="3709" priority="819" operator="containsText" text="Catastrófico">
      <formula>NOT(ISERROR(SEARCH("Catastrófico",L10)))</formula>
    </cfRule>
    <cfRule type="containsText" dxfId="3708" priority="821" operator="containsText" text="Alta">
      <formula>NOT(ISERROR(SEARCH("Alta",L10)))</formula>
    </cfRule>
    <cfRule type="containsText" dxfId="3707" priority="823" operator="containsText" text="Menor">
      <formula>NOT(ISERROR(SEARCH("Menor",L10)))</formula>
    </cfRule>
    <cfRule type="containsText" dxfId="3706" priority="822" operator="containsText" text="Moderado">
      <formula>NOT(ISERROR(SEARCH("Moderado",L10)))</formula>
    </cfRule>
  </conditionalFormatting>
  <conditionalFormatting sqref="L19:M19">
    <cfRule type="containsText" dxfId="3705" priority="54" operator="containsText" text="Mayor">
      <formula>NOT(ISERROR(SEARCH("Mayor",L19)))</formula>
    </cfRule>
    <cfRule type="containsText" dxfId="3704" priority="58" operator="containsText" text="Leve">
      <formula>NOT(ISERROR(SEARCH("Leve",L19)))</formula>
    </cfRule>
    <cfRule type="containsText" dxfId="3703" priority="53" operator="containsText" text="Catastrófico">
      <formula>NOT(ISERROR(SEARCH("Catastrófico",L19)))</formula>
    </cfRule>
    <cfRule type="containsText" dxfId="3702" priority="55" operator="containsText" text="Alta">
      <formula>NOT(ISERROR(SEARCH("Alta",L19)))</formula>
    </cfRule>
    <cfRule type="containsText" dxfId="3701" priority="57" operator="containsText" text="Menor">
      <formula>NOT(ISERROR(SEARCH("Menor",L19)))</formula>
    </cfRule>
    <cfRule type="containsText" dxfId="3700" priority="56" operator="containsText" text="Moderado">
      <formula>NOT(ISERROR(SEARCH("Moderado",L19)))</formula>
    </cfRule>
  </conditionalFormatting>
  <conditionalFormatting sqref="L28:M28">
    <cfRule type="containsText" dxfId="3699" priority="122" operator="containsText" text="Catastrófico">
      <formula>NOT(ISERROR(SEARCH("Catastrófico",L28)))</formula>
    </cfRule>
    <cfRule type="containsText" dxfId="3698" priority="123" operator="containsText" text="Mayor">
      <formula>NOT(ISERROR(SEARCH("Mayor",L28)))</formula>
    </cfRule>
    <cfRule type="containsText" dxfId="3697" priority="124" operator="containsText" text="Alta">
      <formula>NOT(ISERROR(SEARCH("Alta",L28)))</formula>
    </cfRule>
    <cfRule type="containsText" dxfId="3696" priority="125" operator="containsText" text="Moderado">
      <formula>NOT(ISERROR(SEARCH("Moderado",L28)))</formula>
    </cfRule>
    <cfRule type="containsText" dxfId="3695" priority="126" operator="containsText" text="Menor">
      <formula>NOT(ISERROR(SEARCH("Menor",L28)))</formula>
    </cfRule>
    <cfRule type="containsText" dxfId="3694" priority="127" operator="containsText" text="Leve">
      <formula>NOT(ISERROR(SEARCH("Leve",L28)))</formula>
    </cfRule>
  </conditionalFormatting>
  <conditionalFormatting sqref="N10 N14 N24">
    <cfRule type="containsText" dxfId="3693" priority="827" operator="containsText" text="Bajo">
      <formula>NOT(ISERROR(SEARCH("Bajo",N10)))</formula>
    </cfRule>
    <cfRule type="containsText" dxfId="3692" priority="825" operator="containsText" text="Extremo">
      <formula>NOT(ISERROR(SEARCH("Extremo",N10)))</formula>
    </cfRule>
    <cfRule type="containsText" dxfId="3691" priority="826" operator="containsText" text="Alto">
      <formula>NOT(ISERROR(SEARCH("Alto",N10)))</formula>
    </cfRule>
    <cfRule type="containsText" dxfId="3690" priority="828" operator="containsText" text="Moderado">
      <formula>NOT(ISERROR(SEARCH("Moderado",N10)))</formula>
    </cfRule>
    <cfRule type="containsText" dxfId="3689" priority="829" operator="containsText" text="Extremo">
      <formula>NOT(ISERROR(SEARCH("Extremo",N10)))</formula>
    </cfRule>
  </conditionalFormatting>
  <conditionalFormatting sqref="N19">
    <cfRule type="containsText" dxfId="3688" priority="59" operator="containsText" text="Extremo">
      <formula>NOT(ISERROR(SEARCH("Extremo",N19)))</formula>
    </cfRule>
    <cfRule type="containsText" dxfId="3687" priority="61" operator="containsText" text="Bajo">
      <formula>NOT(ISERROR(SEARCH("Bajo",N19)))</formula>
    </cfRule>
    <cfRule type="containsText" dxfId="3686" priority="62" operator="containsText" text="Moderado">
      <formula>NOT(ISERROR(SEARCH("Moderado",N19)))</formula>
    </cfRule>
    <cfRule type="containsText" dxfId="3685" priority="63" operator="containsText" text="Extremo">
      <formula>NOT(ISERROR(SEARCH("Extremo",N19)))</formula>
    </cfRule>
    <cfRule type="containsText" dxfId="3684" priority="60" operator="containsText" text="Alto">
      <formula>NOT(ISERROR(SEARCH("Alto",N19)))</formula>
    </cfRule>
  </conditionalFormatting>
  <conditionalFormatting sqref="N28">
    <cfRule type="containsText" dxfId="3683" priority="128" operator="containsText" text="Extremo">
      <formula>NOT(ISERROR(SEARCH("Extremo",N28)))</formula>
    </cfRule>
    <cfRule type="containsText" dxfId="3682" priority="129" operator="containsText" text="Alto">
      <formula>NOT(ISERROR(SEARCH("Alto",N28)))</formula>
    </cfRule>
    <cfRule type="containsText" dxfId="3681" priority="130" operator="containsText" text="Bajo">
      <formula>NOT(ISERROR(SEARCH("Bajo",N28)))</formula>
    </cfRule>
    <cfRule type="containsText" dxfId="3680" priority="131" operator="containsText" text="Moderado">
      <formula>NOT(ISERROR(SEARCH("Moderado",N28)))</formula>
    </cfRule>
    <cfRule type="containsText" dxfId="3679" priority="132" operator="containsText" text="Extremo">
      <formula>NOT(ISERROR(SEARCH("Extremo",N28)))</formula>
    </cfRule>
  </conditionalFormatting>
  <conditionalFormatting sqref="Y10:Y13 Y28:Y31">
    <cfRule type="containsText" dxfId="3678" priority="757" operator="containsText" text="Baja">
      <formula>NOT(ISERROR(SEARCH("Baja",Y10)))</formula>
    </cfRule>
    <cfRule type="containsText" dxfId="3677" priority="758" operator="containsText" text="Muy Baja">
      <formula>NOT(ISERROR(SEARCH("Muy Baja",Y10)))</formula>
    </cfRule>
  </conditionalFormatting>
  <conditionalFormatting sqref="Y10:Y18">
    <cfRule type="containsText" dxfId="3676" priority="699" operator="containsText" text="Muy Baja">
      <formula>NOT(ISERROR(SEARCH("Muy Baja",Y10)))</formula>
    </cfRule>
  </conditionalFormatting>
  <conditionalFormatting sqref="Y10:Y31">
    <cfRule type="containsText" dxfId="3675" priority="21" operator="containsText" text="Muy Alta">
      <formula>NOT(ISERROR(SEARCH("Muy Alta",Y10)))</formula>
    </cfRule>
    <cfRule type="containsText" dxfId="3674" priority="22" operator="containsText" text="Alta">
      <formula>NOT(ISERROR(SEARCH("Alta",Y10)))</formula>
    </cfRule>
    <cfRule type="containsText" dxfId="3673" priority="23" operator="containsText" text="Media">
      <formula>NOT(ISERROR(SEARCH("Media",Y10)))</formula>
    </cfRule>
  </conditionalFormatting>
  <conditionalFormatting sqref="Y14:Y18">
    <cfRule type="containsText" dxfId="3672" priority="698" operator="containsText" text="Baja">
      <formula>NOT(ISERROR(SEARCH("Baja",Y14)))</formula>
    </cfRule>
  </conditionalFormatting>
  <conditionalFormatting sqref="Y14:Y27">
    <cfRule type="containsText" dxfId="3671" priority="26" operator="containsText" text="Muy Baja">
      <formula>NOT(ISERROR(SEARCH("Muy Baja",Y14)))</formula>
    </cfRule>
  </conditionalFormatting>
  <conditionalFormatting sqref="Y19:Y23">
    <cfRule type="containsText" dxfId="3670" priority="25" operator="containsText" text="Baja">
      <formula>NOT(ISERROR(SEARCH("Baja",Y19)))</formula>
    </cfRule>
    <cfRule type="containsText" dxfId="3669" priority="24" operator="containsText" text="Muy Baja">
      <formula>NOT(ISERROR(SEARCH("Muy Baja",Y19)))</formula>
    </cfRule>
  </conditionalFormatting>
  <conditionalFormatting sqref="Y24:Y27">
    <cfRule type="containsText" dxfId="3668" priority="608" operator="containsText" text="Baja">
      <formula>NOT(ISERROR(SEARCH("Baja",Y24)))</formula>
    </cfRule>
  </conditionalFormatting>
  <conditionalFormatting sqref="Y24:Y31">
    <cfRule type="containsText" dxfId="3667" priority="609" operator="containsText" text="Muy Baja">
      <formula>NOT(ISERROR(SEARCH("Muy Baja",Y24)))</formula>
    </cfRule>
  </conditionalFormatting>
  <conditionalFormatting sqref="AA10:AA18 AA24:AA31">
    <cfRule type="containsText" dxfId="3666" priority="731" operator="containsText" text="Baja">
      <formula>NOT(ISERROR(SEARCH("Baja",AA10)))</formula>
    </cfRule>
    <cfRule type="containsText" dxfId="3665" priority="732" operator="containsText" text="Muy Baja">
      <formula>NOT(ISERROR(SEARCH("Muy Baja",AA10)))</formula>
    </cfRule>
    <cfRule type="containsText" dxfId="3664" priority="729" operator="containsText" text="Alta">
      <formula>NOT(ISERROR(SEARCH("Alta",AA10)))</formula>
    </cfRule>
    <cfRule type="containsText" dxfId="3663" priority="728" operator="containsText" text="Muy Alta">
      <formula>NOT(ISERROR(SEARCH("Muy Alta",AA10)))</formula>
    </cfRule>
    <cfRule type="containsText" dxfId="3662" priority="730" operator="containsText" text="Media">
      <formula>NOT(ISERROR(SEARCH("Media",AA10)))</formula>
    </cfRule>
  </conditionalFormatting>
  <conditionalFormatting sqref="AA10:AA31">
    <cfRule type="containsText" dxfId="3661" priority="52" operator="containsText" text="Muy Baja">
      <formula>NOT(ISERROR(SEARCH("Muy Baja",AA10)))</formula>
    </cfRule>
  </conditionalFormatting>
  <conditionalFormatting sqref="AA19:AA23">
    <cfRule type="containsText" dxfId="3660" priority="49" operator="containsText" text="Alta">
      <formula>NOT(ISERROR(SEARCH("Alta",AA19)))</formula>
    </cfRule>
    <cfRule type="containsText" dxfId="3659" priority="48" operator="containsText" text="Muy Alta">
      <formula>NOT(ISERROR(SEARCH("Muy Alta",AA19)))</formula>
    </cfRule>
    <cfRule type="containsText" dxfId="3658" priority="1" operator="containsText" text="Muy Baja">
      <formula>NOT(ISERROR(SEARCH("Muy Baja",AA19)))</formula>
    </cfRule>
    <cfRule type="containsText" dxfId="3657" priority="51" operator="containsText" text="Baja">
      <formula>NOT(ISERROR(SEARCH("Baja",AA19)))</formula>
    </cfRule>
    <cfRule type="containsText" dxfId="3656" priority="50" operator="containsText" text="Media">
      <formula>NOT(ISERROR(SEARCH("Media",AA19)))</formula>
    </cfRule>
  </conditionalFormatting>
  <conditionalFormatting sqref="AC10:AC31">
    <cfRule type="containsText" dxfId="3655" priority="16" operator="containsText" text="Catastrófico">
      <formula>NOT(ISERROR(SEARCH("Catastrófico",AC10)))</formula>
    </cfRule>
    <cfRule type="containsText" dxfId="3654" priority="20" operator="containsText" text="Leve">
      <formula>NOT(ISERROR(SEARCH("Leve",AC10)))</formula>
    </cfRule>
    <cfRule type="containsText" dxfId="3653" priority="19" operator="containsText" text="Menor">
      <formula>NOT(ISERROR(SEARCH("Menor",AC10)))</formula>
    </cfRule>
    <cfRule type="containsText" dxfId="3652" priority="18" operator="containsText" text="Moderado">
      <formula>NOT(ISERROR(SEARCH("Moderado",AC10)))</formula>
    </cfRule>
    <cfRule type="containsText" dxfId="3651" priority="17" operator="containsText" text="Mayor">
      <formula>NOT(ISERROR(SEARCH("Mayor",AC10)))</formula>
    </cfRule>
  </conditionalFormatting>
  <conditionalFormatting sqref="AE10:AE31">
    <cfRule type="containsText" dxfId="3650" priority="6" operator="containsText" text="Mayor">
      <formula>NOT(ISERROR(SEARCH("Mayor",AE10)))</formula>
    </cfRule>
    <cfRule type="containsText" dxfId="3649" priority="5" operator="containsText" text="Leve">
      <formula>NOT(ISERROR(SEARCH("Leve",AE10)))</formula>
    </cfRule>
    <cfRule type="containsText" dxfId="3648" priority="4" operator="containsText" text="Menor">
      <formula>NOT(ISERROR(SEARCH("Menor",AE10)))</formula>
    </cfRule>
    <cfRule type="containsText" dxfId="3647" priority="3" operator="containsText" text="Moderado">
      <formula>NOT(ISERROR(SEARCH("Moderado",AE10)))</formula>
    </cfRule>
    <cfRule type="containsText" dxfId="3646" priority="2" operator="containsText" text="Catastrófico">
      <formula>NOT(ISERROR(SEARCH("Catastrófico",AE10)))</formula>
    </cfRule>
  </conditionalFormatting>
  <conditionalFormatting sqref="AG10">
    <cfRule type="containsText" dxfId="3645" priority="747" operator="containsText" text="Alto">
      <formula>NOT(ISERROR(SEARCH("Alto",AG10)))</formula>
    </cfRule>
    <cfRule type="containsText" dxfId="3644" priority="739" operator="containsText" text="Extremo">
      <formula>NOT(ISERROR(SEARCH("Extremo",AG10)))</formula>
    </cfRule>
    <cfRule type="containsText" dxfId="3643" priority="740" operator="containsText" text="Alto">
      <formula>NOT(ISERROR(SEARCH("Alto",AG10)))</formula>
    </cfRule>
    <cfRule type="containsText" dxfId="3642" priority="741" operator="containsText" text="Moderado">
      <formula>NOT(ISERROR(SEARCH("Moderado",AG10)))</formula>
    </cfRule>
    <cfRule type="containsText" dxfId="3641" priority="742" operator="containsText" text="Menor">
      <formula>NOT(ISERROR(SEARCH("Menor",AG10)))</formula>
    </cfRule>
    <cfRule type="containsText" dxfId="3640" priority="743" operator="containsText" text="Bajo">
      <formula>NOT(ISERROR(SEARCH("Bajo",AG10)))</formula>
    </cfRule>
    <cfRule type="containsText" dxfId="3639" priority="744" operator="containsText" text="Moderado">
      <formula>NOT(ISERROR(SEARCH("Moderado",AG10)))</formula>
    </cfRule>
    <cfRule type="containsText" dxfId="3638" priority="745" operator="containsText" text="Extremo">
      <formula>NOT(ISERROR(SEARCH("Extremo",AG10)))</formula>
    </cfRule>
    <cfRule type="containsText" dxfId="3637" priority="746" operator="containsText" text="Baja">
      <formula>NOT(ISERROR(SEARCH("Baja",AG10)))</formula>
    </cfRule>
  </conditionalFormatting>
  <conditionalFormatting sqref="AG14">
    <cfRule type="containsText" dxfId="3636" priority="685" operator="containsText" text="Moderado">
      <formula>NOT(ISERROR(SEARCH("Moderado",AG14)))</formula>
    </cfRule>
    <cfRule type="containsText" dxfId="3635" priority="683" operator="containsText" text="Menor">
      <formula>NOT(ISERROR(SEARCH("Menor",AG14)))</formula>
    </cfRule>
    <cfRule type="containsText" dxfId="3634" priority="682" operator="containsText" text="Moderado">
      <formula>NOT(ISERROR(SEARCH("Moderado",AG14)))</formula>
    </cfRule>
    <cfRule type="containsText" dxfId="3633" priority="681" operator="containsText" text="Alto">
      <formula>NOT(ISERROR(SEARCH("Alto",AG14)))</formula>
    </cfRule>
    <cfRule type="containsText" dxfId="3632" priority="680" operator="containsText" text="Extremo">
      <formula>NOT(ISERROR(SEARCH("Extremo",AG14)))</formula>
    </cfRule>
    <cfRule type="containsText" dxfId="3631" priority="684" operator="containsText" text="Bajo">
      <formula>NOT(ISERROR(SEARCH("Bajo",AG14)))</formula>
    </cfRule>
    <cfRule type="containsText" dxfId="3630" priority="686" operator="containsText" text="Extremo">
      <formula>NOT(ISERROR(SEARCH("Extremo",AG14)))</formula>
    </cfRule>
    <cfRule type="containsText" dxfId="3629" priority="687" operator="containsText" text="Baja">
      <formula>NOT(ISERROR(SEARCH("Baja",AG14)))</formula>
    </cfRule>
    <cfRule type="containsText" dxfId="3628" priority="688" operator="containsText" text="Alto">
      <formula>NOT(ISERROR(SEARCH("Alto",AG14)))</formula>
    </cfRule>
  </conditionalFormatting>
  <conditionalFormatting sqref="AG19">
    <cfRule type="containsText" dxfId="3627" priority="15" operator="containsText" text="Alto">
      <formula>NOT(ISERROR(SEARCH("Alto",AG19)))</formula>
    </cfRule>
    <cfRule type="containsText" dxfId="3626" priority="14" operator="containsText" text="Baja">
      <formula>NOT(ISERROR(SEARCH("Baja",AG19)))</formula>
    </cfRule>
    <cfRule type="containsText" dxfId="3625" priority="13" operator="containsText" text="Extremo">
      <formula>NOT(ISERROR(SEARCH("Extremo",AG19)))</formula>
    </cfRule>
    <cfRule type="containsText" dxfId="3624" priority="12" operator="containsText" text="Moderado">
      <formula>NOT(ISERROR(SEARCH("Moderado",AG19)))</formula>
    </cfRule>
    <cfRule type="containsText" dxfId="3623" priority="11" operator="containsText" text="Bajo">
      <formula>NOT(ISERROR(SEARCH("Bajo",AG19)))</formula>
    </cfRule>
    <cfRule type="containsText" dxfId="3622" priority="10" operator="containsText" text="Menor">
      <formula>NOT(ISERROR(SEARCH("Menor",AG19)))</formula>
    </cfRule>
    <cfRule type="containsText" dxfId="3621" priority="9" operator="containsText" text="Moderado">
      <formula>NOT(ISERROR(SEARCH("Moderado",AG19)))</formula>
    </cfRule>
    <cfRule type="containsText" dxfId="3620" priority="8" operator="containsText" text="Alto">
      <formula>NOT(ISERROR(SEARCH("Alto",AG19)))</formula>
    </cfRule>
    <cfRule type="containsText" dxfId="3619" priority="7" operator="containsText" text="Extremo">
      <formula>NOT(ISERROR(SEARCH("Extremo",AG19)))</formula>
    </cfRule>
  </conditionalFormatting>
  <conditionalFormatting sqref="AG24">
    <cfRule type="containsText" dxfId="3618" priority="654" operator="containsText" text="Bajo">
      <formula>NOT(ISERROR(SEARCH("Bajo",AG24)))</formula>
    </cfRule>
    <cfRule type="containsText" dxfId="3617" priority="650" operator="containsText" text="Extremo">
      <formula>NOT(ISERROR(SEARCH("Extremo",AG24)))</formula>
    </cfRule>
    <cfRule type="containsText" dxfId="3616" priority="651" operator="containsText" text="Alto">
      <formula>NOT(ISERROR(SEARCH("Alto",AG24)))</formula>
    </cfRule>
    <cfRule type="containsText" dxfId="3615" priority="652" operator="containsText" text="Moderado">
      <formula>NOT(ISERROR(SEARCH("Moderado",AG24)))</formula>
    </cfRule>
    <cfRule type="containsText" dxfId="3614" priority="653" operator="containsText" text="Menor">
      <formula>NOT(ISERROR(SEARCH("Menor",AG24)))</formula>
    </cfRule>
    <cfRule type="containsText" dxfId="3613" priority="655" operator="containsText" text="Moderado">
      <formula>NOT(ISERROR(SEARCH("Moderado",AG24)))</formula>
    </cfRule>
    <cfRule type="containsText" dxfId="3612" priority="656" operator="containsText" text="Extremo">
      <formula>NOT(ISERROR(SEARCH("Extremo",AG24)))</formula>
    </cfRule>
    <cfRule type="containsText" dxfId="3611" priority="657" operator="containsText" text="Baja">
      <formula>NOT(ISERROR(SEARCH("Baja",AG24)))</formula>
    </cfRule>
    <cfRule type="containsText" dxfId="3610" priority="658" operator="containsText" text="Alto">
      <formula>NOT(ISERROR(SEARCH("Alto",AG24)))</formula>
    </cfRule>
  </conditionalFormatting>
  <conditionalFormatting sqref="AG28">
    <cfRule type="containsText" dxfId="3609" priority="81" operator="containsText" text="Moderado">
      <formula>NOT(ISERROR(SEARCH("Moderado",AG28)))</formula>
    </cfRule>
    <cfRule type="containsText" dxfId="3608" priority="80" operator="containsText" text="Bajo">
      <formula>NOT(ISERROR(SEARCH("Bajo",AG28)))</formula>
    </cfRule>
    <cfRule type="containsText" dxfId="3607" priority="83" operator="containsText" text="Baja">
      <formula>NOT(ISERROR(SEARCH("Baja",AG28)))</formula>
    </cfRule>
    <cfRule type="containsText" dxfId="3606" priority="79" operator="containsText" text="Menor">
      <formula>NOT(ISERROR(SEARCH("Menor",AG28)))</formula>
    </cfRule>
    <cfRule type="containsText" dxfId="3605" priority="78" operator="containsText" text="Moderado">
      <formula>NOT(ISERROR(SEARCH("Moderado",AG28)))</formula>
    </cfRule>
    <cfRule type="containsText" dxfId="3604" priority="77" operator="containsText" text="Alto">
      <formula>NOT(ISERROR(SEARCH("Alto",AG28)))</formula>
    </cfRule>
    <cfRule type="containsText" dxfId="3603" priority="76" operator="containsText" text="Extremo">
      <formula>NOT(ISERROR(SEARCH("Extremo",AG28)))</formula>
    </cfRule>
    <cfRule type="containsText" dxfId="3602" priority="82" operator="containsText" text="Extremo">
      <formula>NOT(ISERROR(SEARCH("Extremo",AG28)))</formula>
    </cfRule>
    <cfRule type="containsText" dxfId="3601" priority="84" operator="containsText" text="Alto">
      <formula>NOT(ISERROR(SEARCH("Alto",AG28)))</formula>
    </cfRule>
  </conditionalFormatting>
  <dataValidations count="1">
    <dataValidation allowBlank="1" showInputMessage="1" showErrorMessage="1" prompt="Enunciar cuál es el control" sqref="P10:P11 P13:P17 P19:P20"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88" operator="containsText" id="{C222FDBF-3C08-4113-9351-76033CF06434}">
            <xm:f>NOT(ISERROR(SEARCH('Tabla probabilidad'!$B$5,I10)))</xm:f>
            <xm:f>'Tabla probabilidad'!$B$5</xm:f>
            <x14:dxf>
              <font>
                <color rgb="FF9C0006"/>
              </font>
              <fill>
                <patternFill>
                  <bgColor rgb="FFFFC7CE"/>
                </patternFill>
              </fill>
            </x14:dxf>
          </x14:cfRule>
          <x14:cfRule type="containsText" priority="987" operator="containsText" id="{85F911A9-FF11-4B11-A4CC-F406EAB53E70}">
            <xm:f>NOT(ISERROR(SEARCH('Tabla probabilidad'!$B$5,I10)))</xm:f>
            <xm:f>'Tabla probabilidad'!$B$5</xm:f>
            <x14:dxf>
              <font>
                <color rgb="FF006100"/>
              </font>
              <fill>
                <patternFill>
                  <bgColor rgb="FFC6EFCE"/>
                </patternFill>
              </fill>
            </x14:dxf>
          </x14:cfRule>
          <xm:sqref>I10</xm:sqref>
        </x14:conditionalFormatting>
        <x14:conditionalFormatting xmlns:xm="http://schemas.microsoft.com/office/excel/2006/main">
          <x14:cfRule type="containsText" priority="720" operator="containsText" id="{0DBD8F32-72F4-47FE-A8E8-92CA123A277C}">
            <xm:f>NOT(ISERROR(SEARCH('Tabla probabilidad'!$B$5,I14)))</xm:f>
            <xm:f>'Tabla probabilidad'!$B$5</xm:f>
            <x14:dxf>
              <font>
                <color rgb="FF9C0006"/>
              </font>
              <fill>
                <patternFill>
                  <bgColor rgb="FFFFC7CE"/>
                </patternFill>
              </fill>
            </x14:dxf>
          </x14:cfRule>
          <x14:cfRule type="containsText" priority="719" operator="containsText" id="{130BBF8F-6F36-4C1F-BB40-DA538C9DA4BA}">
            <xm:f>NOT(ISERROR(SEARCH('Tabla probabilidad'!$B$5,I14)))</xm:f>
            <xm:f>'Tabla probabilidad'!$B$5</xm:f>
            <x14:dxf>
              <font>
                <color rgb="FF006100"/>
              </font>
              <fill>
                <patternFill>
                  <bgColor rgb="FFC6EFCE"/>
                </patternFill>
              </fill>
            </x14:dxf>
          </x14:cfRule>
          <xm:sqref>I14 I24</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AN14 AN19 AN24</xm:sqref>
        </x14:dataValidation>
        <x14:dataValidation type="list" allowBlank="1" showInputMessage="1" showErrorMessage="1" xr:uid="{270C6AF1-470F-403E-AB6A-1DF3F7D25A9D}">
          <x14:formula1>
            <xm:f>LISTA!$K$3:$K$6</xm:f>
          </x14:formula1>
          <xm:sqref>AH10 AH14 AH24 AH28</xm:sqref>
        </x14:dataValidation>
        <x14:dataValidation type="list" allowBlank="1" showInputMessage="1" showErrorMessage="1" xr:uid="{55F41AD7-F2FF-47D8-8429-7EF993D60E0F}">
          <x14:formula1>
            <xm:f>LISTA!$E$3:$E$5</xm:f>
          </x14:formula1>
          <xm:sqref>R24:R27 R10:R22</xm:sqref>
        </x14:dataValidation>
        <x14:dataValidation type="list" allowBlank="1" showInputMessage="1" showErrorMessage="1" xr:uid="{94376D5C-53F0-4688-9515-A14D1E0F7D9F}">
          <x14:formula1>
            <xm:f>LISTA!$F$3:$F$4</xm:f>
          </x14:formula1>
          <xm:sqref>S24:S27 S10:S18</xm:sqref>
        </x14:dataValidation>
        <x14:dataValidation type="list" allowBlank="1" showInputMessage="1" showErrorMessage="1" xr:uid="{B499CAED-1749-4DA2-99B1-B5FB19D917D8}">
          <x14:formula1>
            <xm:f>LISTA!$G$3:$G$4</xm:f>
          </x14:formula1>
          <xm:sqref>U24:U27 U10:U18</xm:sqref>
        </x14:dataValidation>
        <x14:dataValidation type="list" allowBlank="1" showInputMessage="1" showErrorMessage="1" xr:uid="{829348BB-3BA9-4F51-A95A-54A0B35C6704}">
          <x14:formula1>
            <xm:f>LISTA!$H$3:$H$4</xm:f>
          </x14:formula1>
          <xm:sqref>V24:V27 V10:V18</xm:sqref>
        </x14:dataValidation>
        <x14:dataValidation type="list" allowBlank="1" showInputMessage="1" showErrorMessage="1" xr:uid="{68E9454F-9727-41CD-95D8-6CCA21FDBA47}">
          <x14:formula1>
            <xm:f>LISTA!$I$3:$I$4</xm:f>
          </x14:formula1>
          <xm:sqref>W24:W27 W10:W18</xm:sqref>
        </x14:dataValidation>
        <x14:dataValidation type="list" allowBlank="1" showInputMessage="1" showErrorMessage="1" xr:uid="{3F1B1000-8CD2-4732-A507-20A58C38F3E8}">
          <x14:formula1>
            <xm:f>LISTA!$C$3:$C$10</xm:f>
          </x14:formula1>
          <xm:sqref>G24:G31 G10:G18</xm:sqref>
        </x14:dataValidation>
        <x14:dataValidation type="list" allowBlank="1" showInputMessage="1" showErrorMessage="1" xr:uid="{3C9F1541-7D6F-40D4-9706-FE4CB23C2382}">
          <x14:formula1>
            <xm:f>LISTA!$D$3:$D$31</xm:f>
          </x14:formula1>
          <xm:sqref>K10:K27</xm:sqref>
        </x14:dataValidation>
        <x14:dataValidation type="list" allowBlank="1" showInputMessage="1" showErrorMessage="1" xr:uid="{90AA8A76-33C7-489A-9B88-625243A4135E}">
          <x14:formula1>
            <xm:f>LISTA!$B$3:$B$9</xm:f>
          </x14:formula1>
          <xm:sqref>C24:C27 C10:C18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59" t="s">
        <v>170</v>
      </c>
      <c r="B3" s="359"/>
      <c r="C3" s="359"/>
      <c r="D3" s="359"/>
      <c r="E3" s="359"/>
      <c r="F3" s="359"/>
      <c r="G3" s="359"/>
      <c r="H3" s="359"/>
    </row>
    <row r="4" spans="1:9" x14ac:dyDescent="0.25">
      <c r="A4" s="359"/>
      <c r="B4" s="359"/>
      <c r="C4" s="359"/>
      <c r="D4" s="359"/>
      <c r="E4" s="359"/>
      <c r="F4" s="359"/>
      <c r="G4" s="359"/>
      <c r="H4" s="359"/>
    </row>
    <row r="5" spans="1:9" ht="34.5" thickBot="1" x14ac:dyDescent="0.3">
      <c r="A5" s="19"/>
      <c r="B5" s="19"/>
      <c r="C5" s="19"/>
      <c r="D5" s="19"/>
      <c r="E5" s="19"/>
      <c r="F5" s="19"/>
      <c r="G5" s="19"/>
      <c r="H5" s="19"/>
    </row>
    <row r="6" spans="1:9" ht="71.25" customHeight="1" thickBot="1" x14ac:dyDescent="0.3">
      <c r="A6" s="360" t="s">
        <v>170</v>
      </c>
      <c r="B6" s="84" t="s">
        <v>313</v>
      </c>
      <c r="C6" s="85" t="s">
        <v>314</v>
      </c>
      <c r="D6" s="85" t="s">
        <v>315</v>
      </c>
      <c r="E6" s="85" t="s">
        <v>316</v>
      </c>
      <c r="F6" s="85" t="s">
        <v>317</v>
      </c>
      <c r="G6" s="162" t="s">
        <v>318</v>
      </c>
      <c r="H6" s="84" t="s">
        <v>319</v>
      </c>
      <c r="I6" s="84" t="s">
        <v>320</v>
      </c>
    </row>
    <row r="7" spans="1:9" ht="265.5" customHeight="1" thickBot="1" x14ac:dyDescent="0.3">
      <c r="A7" s="361"/>
      <c r="B7" s="20" t="s">
        <v>321</v>
      </c>
      <c r="C7" s="20" t="s">
        <v>322</v>
      </c>
      <c r="D7" s="20" t="s">
        <v>323</v>
      </c>
      <c r="E7" s="20" t="s">
        <v>324</v>
      </c>
      <c r="F7" s="20" t="s">
        <v>325</v>
      </c>
      <c r="G7" s="21" t="s">
        <v>326</v>
      </c>
      <c r="H7" s="176" t="s">
        <v>327</v>
      </c>
      <c r="I7" s="176" t="s">
        <v>328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5" sqref="C5"/>
    </sheetView>
  </sheetViews>
  <sheetFormatPr baseColWidth="10" defaultColWidth="11.42578125"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62" t="s">
        <v>329</v>
      </c>
      <c r="C2" s="362"/>
      <c r="D2" s="362"/>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5"/>
      <c r="C3" s="115"/>
      <c r="D3" s="115"/>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6" t="s">
        <v>330</v>
      </c>
      <c r="D4" s="126" t="s">
        <v>286</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7" t="s">
        <v>331</v>
      </c>
      <c r="C5" s="128" t="s">
        <v>332</v>
      </c>
      <c r="D5" s="129">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0" t="s">
        <v>333</v>
      </c>
      <c r="C6" s="131" t="s">
        <v>334</v>
      </c>
      <c r="D6" s="132">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3" t="s">
        <v>335</v>
      </c>
      <c r="C7" s="131" t="s">
        <v>336</v>
      </c>
      <c r="D7" s="132">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4" t="s">
        <v>337</v>
      </c>
      <c r="C8" s="131" t="s">
        <v>338</v>
      </c>
      <c r="D8" s="132">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5" t="s">
        <v>339</v>
      </c>
      <c r="C9" s="131" t="s">
        <v>340</v>
      </c>
      <c r="D9" s="132">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9" zoomScale="45" zoomScaleNormal="67" workbookViewId="0">
      <selection activeCell="D21" sqref="D21"/>
    </sheetView>
  </sheetViews>
  <sheetFormatPr baseColWidth="10" defaultColWidth="11.42578125" defaultRowHeight="15" x14ac:dyDescent="0.25"/>
  <cols>
    <col min="2" max="2" width="40.42578125" customWidth="1"/>
    <col min="3" max="3" width="74.85546875" hidden="1" customWidth="1"/>
    <col min="4" max="4" width="147.85546875" customWidth="1"/>
    <col min="5" max="5" width="26.140625" style="136" customWidth="1"/>
    <col min="11" max="258" width="11.42578125" style="7"/>
  </cols>
  <sheetData>
    <row r="1" spans="1:10" s="7" customFormat="1" x14ac:dyDescent="0.25">
      <c r="E1" s="143"/>
    </row>
    <row r="2" spans="1:10" ht="33.75" x14ac:dyDescent="0.25">
      <c r="A2" s="7"/>
      <c r="B2" s="363" t="s">
        <v>341</v>
      </c>
      <c r="C2" s="363"/>
      <c r="D2" s="363"/>
      <c r="E2" s="363"/>
      <c r="F2" s="7"/>
      <c r="G2" s="7"/>
      <c r="H2" s="7"/>
      <c r="I2" s="7"/>
      <c r="J2" s="7"/>
    </row>
    <row r="3" spans="1:10" x14ac:dyDescent="0.25">
      <c r="A3" s="7"/>
      <c r="B3" s="115"/>
      <c r="C3" s="115"/>
      <c r="D3" s="115"/>
      <c r="E3" s="143"/>
      <c r="F3" s="7"/>
      <c r="G3" s="7"/>
      <c r="H3" s="7"/>
      <c r="I3" s="7"/>
      <c r="J3" s="7"/>
    </row>
    <row r="4" spans="1:10" ht="60" x14ac:dyDescent="0.25">
      <c r="A4" s="7"/>
      <c r="B4" s="25"/>
      <c r="C4" s="116" t="s">
        <v>342</v>
      </c>
      <c r="D4" s="116" t="s">
        <v>343</v>
      </c>
      <c r="E4" s="143"/>
      <c r="F4" s="7"/>
      <c r="G4" s="7"/>
      <c r="H4" s="7"/>
      <c r="I4" s="7"/>
      <c r="J4" s="7"/>
    </row>
    <row r="5" spans="1:10" ht="76.5" customHeight="1" x14ac:dyDescent="0.25">
      <c r="A5" s="26" t="s">
        <v>344</v>
      </c>
      <c r="B5" s="117" t="s">
        <v>345</v>
      </c>
      <c r="C5" s="118" t="s">
        <v>346</v>
      </c>
      <c r="D5" s="119" t="s">
        <v>347</v>
      </c>
      <c r="E5" s="144">
        <v>0.2</v>
      </c>
      <c r="F5" s="7"/>
      <c r="G5" s="7"/>
      <c r="H5" s="7"/>
      <c r="I5" s="7"/>
      <c r="J5" s="7"/>
    </row>
    <row r="6" spans="1:10" ht="99" x14ac:dyDescent="0.25">
      <c r="A6" s="26" t="s">
        <v>348</v>
      </c>
      <c r="B6" s="120" t="s">
        <v>348</v>
      </c>
      <c r="C6" s="121" t="s">
        <v>349</v>
      </c>
      <c r="D6" s="122" t="s">
        <v>350</v>
      </c>
      <c r="E6" s="144">
        <v>0.4</v>
      </c>
      <c r="F6" s="7"/>
      <c r="G6" s="7"/>
      <c r="H6" s="7"/>
      <c r="I6" s="7"/>
      <c r="J6" s="7"/>
    </row>
    <row r="7" spans="1:10" ht="66" x14ac:dyDescent="0.25">
      <c r="A7" s="26" t="s">
        <v>351</v>
      </c>
      <c r="B7" s="123" t="s">
        <v>352</v>
      </c>
      <c r="C7" s="121" t="s">
        <v>353</v>
      </c>
      <c r="D7" s="122" t="s">
        <v>354</v>
      </c>
      <c r="E7" s="144">
        <v>0.6</v>
      </c>
      <c r="F7" s="7"/>
      <c r="G7" s="7"/>
      <c r="H7" s="7"/>
      <c r="I7" s="7"/>
      <c r="J7" s="7"/>
    </row>
    <row r="8" spans="1:10" ht="66" x14ac:dyDescent="0.25">
      <c r="A8" s="26" t="s">
        <v>355</v>
      </c>
      <c r="B8" s="124" t="s">
        <v>356</v>
      </c>
      <c r="C8" s="121" t="s">
        <v>357</v>
      </c>
      <c r="D8" s="122" t="s">
        <v>358</v>
      </c>
      <c r="E8" s="144">
        <v>0.8</v>
      </c>
      <c r="F8" s="7"/>
      <c r="G8" s="7"/>
      <c r="H8" s="7"/>
      <c r="I8" s="7"/>
      <c r="J8" s="7"/>
    </row>
    <row r="9" spans="1:10" ht="66" x14ac:dyDescent="0.25">
      <c r="A9" s="26" t="s">
        <v>359</v>
      </c>
      <c r="B9" s="125" t="s">
        <v>360</v>
      </c>
      <c r="C9" s="121" t="s">
        <v>361</v>
      </c>
      <c r="D9" s="122" t="s">
        <v>362</v>
      </c>
      <c r="E9" s="144">
        <v>1</v>
      </c>
      <c r="F9" s="7"/>
      <c r="G9" s="7"/>
      <c r="H9" s="7"/>
      <c r="I9" s="7"/>
      <c r="J9" s="7"/>
    </row>
    <row r="10" spans="1:10" ht="20.25" x14ac:dyDescent="0.25">
      <c r="A10" s="26"/>
      <c r="B10" s="26"/>
      <c r="C10" s="27"/>
      <c r="D10" s="27"/>
      <c r="E10" s="143"/>
      <c r="F10" s="7"/>
      <c r="G10" s="7"/>
      <c r="H10" s="7"/>
      <c r="I10" s="7"/>
      <c r="J10" s="7"/>
    </row>
    <row r="11" spans="1:10" ht="60" x14ac:dyDescent="0.25">
      <c r="A11" s="26"/>
      <c r="B11" s="25"/>
      <c r="C11" s="116" t="s">
        <v>342</v>
      </c>
      <c r="D11" s="116" t="s">
        <v>363</v>
      </c>
      <c r="E11" s="143"/>
      <c r="F11" s="7"/>
      <c r="G11" s="7"/>
      <c r="H11" s="7"/>
      <c r="I11" s="7"/>
      <c r="J11" s="7"/>
    </row>
    <row r="12" spans="1:10" ht="79.5" customHeight="1" x14ac:dyDescent="0.25">
      <c r="A12" s="26"/>
      <c r="B12" s="117" t="s">
        <v>345</v>
      </c>
      <c r="C12" s="118" t="s">
        <v>346</v>
      </c>
      <c r="D12" s="152" t="s">
        <v>364</v>
      </c>
      <c r="E12" s="144">
        <v>0.2</v>
      </c>
      <c r="F12" s="7"/>
      <c r="G12" s="7"/>
      <c r="H12" s="7"/>
      <c r="I12" s="7"/>
      <c r="J12" s="7"/>
    </row>
    <row r="13" spans="1:10" ht="33" x14ac:dyDescent="0.25">
      <c r="A13" s="26"/>
      <c r="B13" s="120" t="s">
        <v>348</v>
      </c>
      <c r="C13" s="121" t="s">
        <v>349</v>
      </c>
      <c r="D13" s="152" t="s">
        <v>365</v>
      </c>
      <c r="E13" s="144">
        <v>0.4</v>
      </c>
      <c r="F13" s="7"/>
      <c r="G13" s="7"/>
      <c r="H13" s="7"/>
      <c r="I13" s="7"/>
      <c r="J13" s="7"/>
    </row>
    <row r="14" spans="1:10" ht="33" x14ac:dyDescent="0.25">
      <c r="A14" s="26"/>
      <c r="B14" s="123" t="s">
        <v>352</v>
      </c>
      <c r="C14" s="121" t="s">
        <v>353</v>
      </c>
      <c r="D14" s="152" t="s">
        <v>366</v>
      </c>
      <c r="E14" s="144">
        <v>0.6</v>
      </c>
      <c r="F14" s="7"/>
      <c r="G14" s="7"/>
      <c r="H14" s="7"/>
      <c r="I14" s="7"/>
      <c r="J14" s="7"/>
    </row>
    <row r="15" spans="1:10" ht="33" x14ac:dyDescent="0.25">
      <c r="A15" s="26"/>
      <c r="B15" s="124" t="s">
        <v>356</v>
      </c>
      <c r="C15" s="121" t="s">
        <v>357</v>
      </c>
      <c r="D15" s="152" t="s">
        <v>367</v>
      </c>
      <c r="E15" s="144">
        <v>0.8</v>
      </c>
      <c r="F15" s="7"/>
      <c r="G15" s="7"/>
      <c r="H15" s="7"/>
      <c r="I15" s="7"/>
      <c r="J15" s="7"/>
    </row>
    <row r="16" spans="1:10" ht="46.5" customHeight="1" x14ac:dyDescent="0.25">
      <c r="A16" s="26"/>
      <c r="B16" s="125" t="s">
        <v>360</v>
      </c>
      <c r="C16" s="121" t="s">
        <v>361</v>
      </c>
      <c r="D16" s="152" t="s">
        <v>368</v>
      </c>
      <c r="E16" s="144">
        <v>1</v>
      </c>
      <c r="F16" s="7"/>
      <c r="G16" s="7"/>
      <c r="H16" s="7"/>
      <c r="I16" s="7"/>
      <c r="J16" s="7"/>
    </row>
    <row r="17" spans="1:10" ht="20.25" x14ac:dyDescent="0.25">
      <c r="A17" s="26"/>
      <c r="B17" s="26"/>
      <c r="C17" s="27"/>
      <c r="D17" s="27"/>
      <c r="E17" s="143"/>
      <c r="F17" s="7"/>
      <c r="G17" s="7"/>
      <c r="H17" s="7"/>
      <c r="I17" s="7"/>
      <c r="J17" s="7"/>
    </row>
    <row r="18" spans="1:10" ht="16.5" x14ac:dyDescent="0.25">
      <c r="A18" s="26"/>
      <c r="B18" s="28"/>
      <c r="C18" s="28"/>
      <c r="D18" s="28"/>
      <c r="E18" s="143"/>
      <c r="F18" s="7"/>
      <c r="G18" s="7"/>
      <c r="H18" s="7"/>
      <c r="I18" s="7"/>
      <c r="J18" s="7"/>
    </row>
    <row r="19" spans="1:10" ht="60" x14ac:dyDescent="0.25">
      <c r="A19" s="26"/>
      <c r="B19" s="25"/>
      <c r="C19" s="116" t="s">
        <v>342</v>
      </c>
      <c r="D19" s="116" t="s">
        <v>247</v>
      </c>
      <c r="E19" s="143"/>
      <c r="F19" s="7"/>
      <c r="G19" s="7"/>
      <c r="H19" s="7"/>
      <c r="I19" s="7"/>
      <c r="J19" s="7"/>
    </row>
    <row r="20" spans="1:10" ht="57.75" customHeight="1" x14ac:dyDescent="0.25">
      <c r="A20" s="26"/>
      <c r="B20" s="117" t="s">
        <v>345</v>
      </c>
      <c r="C20" s="118" t="s">
        <v>346</v>
      </c>
      <c r="D20" s="152" t="s">
        <v>369</v>
      </c>
      <c r="E20" s="144">
        <v>0.2</v>
      </c>
      <c r="F20" s="7"/>
      <c r="G20" s="7"/>
      <c r="H20" s="7"/>
      <c r="I20" s="7"/>
      <c r="J20" s="7"/>
    </row>
    <row r="21" spans="1:10" ht="54" customHeight="1" x14ac:dyDescent="0.25">
      <c r="A21" s="26"/>
      <c r="B21" s="120" t="s">
        <v>348</v>
      </c>
      <c r="C21" s="121" t="s">
        <v>349</v>
      </c>
      <c r="D21" s="152" t="s">
        <v>370</v>
      </c>
      <c r="E21" s="144">
        <v>0.4</v>
      </c>
      <c r="F21" s="7"/>
      <c r="G21" s="7"/>
      <c r="H21" s="7"/>
      <c r="I21" s="7"/>
      <c r="J21" s="7"/>
    </row>
    <row r="22" spans="1:10" ht="64.5" customHeight="1" x14ac:dyDescent="0.25">
      <c r="A22" s="26"/>
      <c r="B22" s="123" t="s">
        <v>352</v>
      </c>
      <c r="C22" s="121" t="s">
        <v>353</v>
      </c>
      <c r="D22" s="152" t="s">
        <v>252</v>
      </c>
      <c r="E22" s="144">
        <v>0.6</v>
      </c>
      <c r="F22" s="7"/>
      <c r="G22" s="7"/>
      <c r="H22" s="7"/>
      <c r="I22" s="7"/>
      <c r="J22" s="7"/>
    </row>
    <row r="23" spans="1:10" ht="51.75" customHeight="1" x14ac:dyDescent="0.25">
      <c r="A23" s="26"/>
      <c r="B23" s="124" t="s">
        <v>356</v>
      </c>
      <c r="C23" s="121" t="s">
        <v>357</v>
      </c>
      <c r="D23" s="152" t="s">
        <v>371</v>
      </c>
      <c r="E23" s="144">
        <v>0.8</v>
      </c>
      <c r="F23" s="7"/>
      <c r="G23" s="7"/>
      <c r="H23" s="7"/>
      <c r="I23" s="7"/>
      <c r="J23" s="7"/>
    </row>
    <row r="24" spans="1:10" ht="51.75" customHeight="1" x14ac:dyDescent="0.25">
      <c r="A24" s="26"/>
      <c r="B24" s="125" t="s">
        <v>360</v>
      </c>
      <c r="C24" s="121" t="s">
        <v>361</v>
      </c>
      <c r="D24" s="152" t="s">
        <v>372</v>
      </c>
      <c r="E24" s="144">
        <v>1</v>
      </c>
      <c r="F24" s="7"/>
      <c r="G24" s="7"/>
      <c r="H24" s="7"/>
      <c r="I24" s="7"/>
      <c r="J24" s="7"/>
    </row>
    <row r="25" spans="1:10" ht="16.5" x14ac:dyDescent="0.25">
      <c r="A25" s="26"/>
      <c r="B25" s="28"/>
      <c r="C25" s="28"/>
      <c r="D25" s="28"/>
      <c r="E25" s="143"/>
      <c r="F25" s="7"/>
      <c r="G25" s="7"/>
      <c r="H25" s="7"/>
      <c r="I25" s="7"/>
      <c r="J25" s="7"/>
    </row>
    <row r="26" spans="1:10" ht="16.5" x14ac:dyDescent="0.25">
      <c r="A26" s="26"/>
      <c r="B26" s="28"/>
      <c r="C26" s="28"/>
      <c r="D26" s="28"/>
      <c r="E26" s="143"/>
      <c r="F26" s="7"/>
      <c r="G26" s="7"/>
      <c r="H26" s="7"/>
      <c r="I26" s="7"/>
      <c r="J26" s="7"/>
    </row>
    <row r="27" spans="1:10" ht="16.5" x14ac:dyDescent="0.25">
      <c r="A27" s="26"/>
      <c r="B27" s="28"/>
      <c r="C27" s="28"/>
      <c r="D27" s="28"/>
      <c r="E27" s="143"/>
      <c r="F27" s="7"/>
      <c r="G27" s="7"/>
      <c r="H27" s="7"/>
      <c r="I27" s="7"/>
      <c r="J27" s="7"/>
    </row>
    <row r="28" spans="1:10" ht="16.5" x14ac:dyDescent="0.25">
      <c r="A28" s="26"/>
      <c r="B28" s="28"/>
      <c r="C28" s="28"/>
      <c r="D28" s="28"/>
      <c r="E28" s="143"/>
      <c r="F28" s="7"/>
      <c r="G28" s="7"/>
      <c r="H28" s="7"/>
      <c r="I28" s="7"/>
      <c r="J28" s="7"/>
    </row>
    <row r="29" spans="1:10" ht="60" x14ac:dyDescent="0.25">
      <c r="A29" s="26"/>
      <c r="B29" s="25"/>
      <c r="C29" s="116" t="s">
        <v>342</v>
      </c>
      <c r="D29" s="116" t="s">
        <v>373</v>
      </c>
      <c r="E29" s="143"/>
      <c r="F29" s="7"/>
      <c r="G29" s="7"/>
      <c r="H29" s="7"/>
      <c r="I29" s="7"/>
      <c r="J29" s="7"/>
    </row>
    <row r="30" spans="1:10" ht="75.75" customHeight="1" x14ac:dyDescent="0.25">
      <c r="A30" s="26"/>
      <c r="B30" s="117" t="s">
        <v>345</v>
      </c>
      <c r="C30" s="118" t="s">
        <v>346</v>
      </c>
      <c r="D30" s="152" t="s">
        <v>374</v>
      </c>
      <c r="E30" s="144">
        <v>0.2</v>
      </c>
      <c r="F30" s="7"/>
      <c r="G30" s="7"/>
      <c r="H30" s="7"/>
      <c r="I30" s="7"/>
      <c r="J30" s="7"/>
    </row>
    <row r="31" spans="1:10" ht="65.25" customHeight="1" x14ac:dyDescent="0.25">
      <c r="A31" s="26"/>
      <c r="B31" s="120" t="s">
        <v>348</v>
      </c>
      <c r="C31" s="121" t="s">
        <v>349</v>
      </c>
      <c r="D31" s="152" t="s">
        <v>375</v>
      </c>
      <c r="E31" s="144">
        <v>0.4</v>
      </c>
      <c r="F31" s="7"/>
      <c r="G31" s="7"/>
      <c r="H31" s="7"/>
      <c r="I31" s="7"/>
      <c r="J31" s="7"/>
    </row>
    <row r="32" spans="1:10" ht="57" customHeight="1" x14ac:dyDescent="0.25">
      <c r="A32" s="26"/>
      <c r="B32" s="123" t="s">
        <v>352</v>
      </c>
      <c r="C32" s="121" t="s">
        <v>353</v>
      </c>
      <c r="D32" s="152" t="s">
        <v>376</v>
      </c>
      <c r="E32" s="144">
        <v>0.6</v>
      </c>
      <c r="F32" s="7"/>
      <c r="G32" s="7"/>
      <c r="H32" s="7"/>
      <c r="I32" s="7"/>
      <c r="J32" s="7"/>
    </row>
    <row r="33" spans="1:10" ht="66.75" customHeight="1" x14ac:dyDescent="0.25">
      <c r="A33" s="26"/>
      <c r="B33" s="124" t="s">
        <v>356</v>
      </c>
      <c r="C33" s="121" t="s">
        <v>357</v>
      </c>
      <c r="D33" s="152" t="s">
        <v>377</v>
      </c>
      <c r="E33" s="144">
        <v>0.8</v>
      </c>
      <c r="F33" s="7"/>
      <c r="G33" s="7"/>
      <c r="H33" s="7"/>
      <c r="I33" s="7"/>
      <c r="J33" s="7"/>
    </row>
    <row r="34" spans="1:10" ht="79.5" customHeight="1" x14ac:dyDescent="0.25">
      <c r="A34" s="26"/>
      <c r="B34" s="125" t="s">
        <v>360</v>
      </c>
      <c r="C34" s="121" t="s">
        <v>361</v>
      </c>
      <c r="D34" s="152" t="s">
        <v>378</v>
      </c>
      <c r="E34" s="144">
        <v>1</v>
      </c>
      <c r="F34" s="7"/>
      <c r="G34" s="7"/>
      <c r="H34" s="7"/>
      <c r="I34" s="7"/>
      <c r="J34" s="7"/>
    </row>
    <row r="35" spans="1:10" x14ac:dyDescent="0.25">
      <c r="A35" s="26"/>
      <c r="B35" s="26"/>
      <c r="C35" s="26" t="s">
        <v>379</v>
      </c>
      <c r="D35" s="26" t="s">
        <v>380</v>
      </c>
      <c r="E35" s="143"/>
      <c r="F35" s="7"/>
      <c r="G35" s="7"/>
      <c r="H35" s="7"/>
      <c r="I35" s="7"/>
      <c r="J35" s="7"/>
    </row>
    <row r="36" spans="1:10" x14ac:dyDescent="0.25">
      <c r="A36" s="26"/>
      <c r="B36" s="26"/>
      <c r="C36" s="26"/>
      <c r="D36" s="26"/>
      <c r="E36" s="143"/>
      <c r="F36" s="7"/>
      <c r="G36" s="7"/>
      <c r="H36" s="7"/>
      <c r="I36" s="7"/>
      <c r="J36" s="7"/>
    </row>
    <row r="37" spans="1:10" x14ac:dyDescent="0.25">
      <c r="A37" s="26"/>
      <c r="B37" s="26"/>
      <c r="C37" s="26"/>
      <c r="D37" s="26"/>
      <c r="E37" s="143"/>
      <c r="F37" s="7"/>
      <c r="G37" s="7"/>
      <c r="H37" s="7"/>
      <c r="I37" s="7"/>
      <c r="J37" s="7"/>
    </row>
    <row r="38" spans="1:10" ht="60" x14ac:dyDescent="0.25">
      <c r="A38" s="26"/>
      <c r="B38" s="25"/>
      <c r="C38" s="116" t="s">
        <v>342</v>
      </c>
      <c r="D38" s="116" t="s">
        <v>381</v>
      </c>
      <c r="E38" s="143"/>
      <c r="F38" s="7"/>
      <c r="G38" s="7"/>
      <c r="H38" s="7"/>
      <c r="I38" s="7"/>
      <c r="J38" s="7"/>
    </row>
    <row r="39" spans="1:10" ht="99" x14ac:dyDescent="0.25">
      <c r="A39" s="26"/>
      <c r="B39" s="117" t="s">
        <v>345</v>
      </c>
      <c r="C39" s="118" t="s">
        <v>346</v>
      </c>
      <c r="D39" s="153" t="s">
        <v>382</v>
      </c>
      <c r="E39" s="144">
        <v>0.2</v>
      </c>
      <c r="F39" s="7"/>
      <c r="G39" s="7"/>
      <c r="H39" s="7"/>
      <c r="I39" s="7"/>
      <c r="J39" s="7"/>
    </row>
    <row r="40" spans="1:10" ht="99" x14ac:dyDescent="0.25">
      <c r="A40" s="26"/>
      <c r="B40" s="120" t="s">
        <v>348</v>
      </c>
      <c r="C40" s="121" t="s">
        <v>349</v>
      </c>
      <c r="D40" s="153" t="s">
        <v>383</v>
      </c>
      <c r="E40" s="144">
        <v>0.4</v>
      </c>
      <c r="F40" s="7"/>
      <c r="G40" s="7"/>
      <c r="H40" s="7"/>
      <c r="I40" s="7"/>
      <c r="J40" s="7"/>
    </row>
    <row r="41" spans="1:10" ht="99" x14ac:dyDescent="0.25">
      <c r="A41" s="26"/>
      <c r="B41" s="123" t="s">
        <v>352</v>
      </c>
      <c r="C41" s="121" t="s">
        <v>353</v>
      </c>
      <c r="D41" s="153" t="s">
        <v>384</v>
      </c>
      <c r="E41" s="144">
        <v>0.6</v>
      </c>
      <c r="F41" s="7"/>
      <c r="G41" s="7"/>
      <c r="H41" s="7"/>
      <c r="I41" s="7"/>
      <c r="J41" s="7"/>
    </row>
    <row r="42" spans="1:10" ht="99" x14ac:dyDescent="0.25">
      <c r="A42" s="26"/>
      <c r="B42" s="124" t="s">
        <v>356</v>
      </c>
      <c r="C42" s="121" t="s">
        <v>357</v>
      </c>
      <c r="D42" s="153" t="s">
        <v>385</v>
      </c>
      <c r="E42" s="144">
        <v>0.8</v>
      </c>
      <c r="F42" s="7"/>
      <c r="G42" s="7"/>
      <c r="H42" s="7"/>
      <c r="I42" s="7"/>
      <c r="J42" s="7"/>
    </row>
    <row r="43" spans="1:10" ht="99" x14ac:dyDescent="0.25">
      <c r="A43" s="26"/>
      <c r="B43" s="125" t="s">
        <v>360</v>
      </c>
      <c r="C43" s="121" t="s">
        <v>361</v>
      </c>
      <c r="D43" s="153" t="s">
        <v>386</v>
      </c>
      <c r="E43" s="144">
        <v>1</v>
      </c>
      <c r="F43" s="7"/>
      <c r="G43" s="7"/>
      <c r="H43" s="7"/>
      <c r="I43" s="7"/>
      <c r="J43" s="7"/>
    </row>
    <row r="44" spans="1:10" x14ac:dyDescent="0.25">
      <c r="A44" s="26"/>
      <c r="B44" s="26"/>
      <c r="C44" s="26"/>
      <c r="D44" s="26"/>
      <c r="E44" s="143"/>
      <c r="F44" s="7"/>
      <c r="G44" s="7"/>
      <c r="H44" s="7"/>
      <c r="I44" s="7"/>
      <c r="J44" s="7"/>
    </row>
    <row r="45" spans="1:10" ht="56.25" customHeight="1" x14ac:dyDescent="0.25">
      <c r="A45" s="26"/>
      <c r="B45" s="26"/>
      <c r="C45" s="26"/>
      <c r="D45" s="116" t="s">
        <v>387</v>
      </c>
      <c r="E45" s="143"/>
      <c r="F45" s="7"/>
      <c r="G45" s="7"/>
      <c r="H45" s="7"/>
      <c r="I45" s="7"/>
      <c r="J45" s="7"/>
    </row>
    <row r="46" spans="1:10" ht="94.5" customHeight="1" x14ac:dyDescent="0.25">
      <c r="A46" s="26"/>
      <c r="B46" s="124" t="s">
        <v>356</v>
      </c>
      <c r="C46" s="26"/>
      <c r="D46" s="122" t="s">
        <v>388</v>
      </c>
      <c r="E46" s="144">
        <v>0.8</v>
      </c>
      <c r="F46" s="7"/>
      <c r="G46" s="7"/>
      <c r="H46" s="7"/>
      <c r="I46" s="7"/>
      <c r="J46" s="7"/>
    </row>
    <row r="47" spans="1:10" ht="105.75" customHeight="1" x14ac:dyDescent="0.25">
      <c r="A47" s="26"/>
      <c r="B47" s="125" t="s">
        <v>360</v>
      </c>
      <c r="C47" s="27"/>
      <c r="D47" s="122" t="s">
        <v>389</v>
      </c>
      <c r="E47" s="144">
        <v>1</v>
      </c>
      <c r="F47" s="7"/>
      <c r="G47" s="7"/>
      <c r="H47" s="7"/>
      <c r="I47" s="7"/>
      <c r="J47" s="7"/>
    </row>
    <row r="48" spans="1:10" x14ac:dyDescent="0.25">
      <c r="A48" s="26"/>
      <c r="B48" s="23"/>
      <c r="C48" s="23"/>
      <c r="D48" s="23"/>
      <c r="E48" s="143"/>
      <c r="F48" s="7"/>
      <c r="G48" s="7"/>
      <c r="H48" s="7"/>
      <c r="I48" s="7"/>
      <c r="J48" s="7"/>
    </row>
    <row r="49" spans="1:10" x14ac:dyDescent="0.25">
      <c r="A49" s="26"/>
      <c r="B49" s="23"/>
      <c r="C49" s="23"/>
      <c r="D49" s="23"/>
      <c r="E49" s="143"/>
      <c r="F49" s="7"/>
      <c r="G49" s="7"/>
      <c r="H49" s="7"/>
      <c r="I49" s="7"/>
      <c r="J49" s="7"/>
    </row>
    <row r="50" spans="1:10" ht="20.25" x14ac:dyDescent="0.25">
      <c r="A50" s="26"/>
      <c r="B50" s="26"/>
      <c r="C50" s="27"/>
      <c r="D50" s="27"/>
      <c r="E50" s="143"/>
      <c r="F50" s="7"/>
      <c r="G50" s="7"/>
      <c r="H50" s="7"/>
      <c r="I50" s="7"/>
      <c r="J50" s="7"/>
    </row>
    <row r="51" spans="1:10" ht="46.5" customHeight="1" x14ac:dyDescent="0.25">
      <c r="A51" s="26"/>
      <c r="B51" s="26"/>
      <c r="C51" s="26"/>
      <c r="D51" s="116" t="s">
        <v>390</v>
      </c>
      <c r="E51" s="143"/>
      <c r="F51" s="7"/>
      <c r="G51" s="7"/>
      <c r="H51" s="7"/>
      <c r="I51" s="7"/>
      <c r="J51" s="7"/>
    </row>
    <row r="52" spans="1:10" ht="90" customHeight="1" x14ac:dyDescent="0.25">
      <c r="A52" s="26"/>
      <c r="B52" s="124" t="s">
        <v>356</v>
      </c>
      <c r="C52" s="26"/>
      <c r="D52" s="122" t="s">
        <v>272</v>
      </c>
      <c r="E52" s="144">
        <v>0.8</v>
      </c>
      <c r="F52" s="7"/>
      <c r="G52" s="7"/>
      <c r="H52" s="7"/>
      <c r="I52" s="7"/>
      <c r="J52" s="7"/>
    </row>
    <row r="53" spans="1:10" ht="66" x14ac:dyDescent="0.25">
      <c r="A53" s="26"/>
      <c r="B53" s="125" t="s">
        <v>360</v>
      </c>
      <c r="C53" s="27"/>
      <c r="D53" s="122" t="s">
        <v>391</v>
      </c>
      <c r="E53" s="144">
        <v>1</v>
      </c>
      <c r="F53" s="7"/>
      <c r="G53" s="7"/>
      <c r="H53" s="7"/>
      <c r="I53" s="7"/>
      <c r="J53" s="7"/>
    </row>
    <row r="54" spans="1:10" ht="20.25" x14ac:dyDescent="0.25">
      <c r="A54" s="26"/>
      <c r="B54" s="26"/>
      <c r="C54" s="27"/>
      <c r="D54" s="27"/>
      <c r="E54" s="143"/>
      <c r="F54" s="7"/>
      <c r="G54" s="7"/>
      <c r="H54" s="7"/>
      <c r="I54" s="7"/>
      <c r="J54" s="7"/>
    </row>
    <row r="55" spans="1:10" ht="20.25" x14ac:dyDescent="0.25">
      <c r="A55" s="26"/>
      <c r="B55" s="26"/>
      <c r="C55" s="27"/>
      <c r="D55" s="27"/>
      <c r="E55" s="143"/>
      <c r="F55" s="7"/>
      <c r="G55" s="7"/>
      <c r="H55" s="7"/>
      <c r="I55" s="7"/>
      <c r="J55" s="7"/>
    </row>
    <row r="56" spans="1:10" ht="20.25" x14ac:dyDescent="0.25">
      <c r="A56" s="26"/>
      <c r="B56" s="26"/>
      <c r="C56" s="27"/>
      <c r="D56" s="27"/>
      <c r="E56" s="143"/>
      <c r="F56" s="7"/>
      <c r="G56" s="7"/>
      <c r="H56" s="7"/>
      <c r="I56" s="7"/>
      <c r="J56" s="7"/>
    </row>
    <row r="57" spans="1:10" ht="20.25" x14ac:dyDescent="0.25">
      <c r="A57" s="26"/>
      <c r="B57" s="26"/>
      <c r="C57" s="27"/>
      <c r="D57" s="27"/>
      <c r="E57" s="143"/>
      <c r="F57" s="7"/>
      <c r="G57" s="7"/>
      <c r="H57" s="7"/>
      <c r="I57" s="7"/>
      <c r="J57" s="7"/>
    </row>
    <row r="58" spans="1:10" ht="20.25" x14ac:dyDescent="0.25">
      <c r="A58" s="26"/>
      <c r="B58" s="26"/>
      <c r="C58" s="27"/>
      <c r="D58" s="27"/>
      <c r="E58" s="143"/>
      <c r="F58" s="7"/>
      <c r="G58" s="7"/>
      <c r="H58" s="7"/>
      <c r="I58" s="7"/>
      <c r="J58" s="7"/>
    </row>
    <row r="59" spans="1:10" ht="20.25" x14ac:dyDescent="0.25">
      <c r="A59" s="26"/>
      <c r="B59" s="26"/>
      <c r="C59" s="27"/>
      <c r="D59" s="27"/>
      <c r="E59" s="143"/>
      <c r="F59" s="7"/>
      <c r="G59" s="7"/>
      <c r="H59" s="7"/>
      <c r="I59" s="7"/>
      <c r="J59" s="7"/>
    </row>
    <row r="60" spans="1:10" ht="20.25" x14ac:dyDescent="0.25">
      <c r="A60" s="26"/>
      <c r="B60" s="26"/>
      <c r="C60" s="27"/>
      <c r="D60" s="27"/>
      <c r="E60" s="143"/>
      <c r="F60" s="7"/>
      <c r="G60" s="7"/>
      <c r="H60" s="7"/>
      <c r="I60" s="7"/>
      <c r="J60" s="7"/>
    </row>
    <row r="61" spans="1:10" ht="20.25" x14ac:dyDescent="0.25">
      <c r="A61" s="26"/>
      <c r="B61" s="26"/>
      <c r="C61" s="27"/>
      <c r="D61" s="27"/>
      <c r="E61" s="143"/>
      <c r="F61" s="7"/>
      <c r="G61" s="7"/>
      <c r="H61" s="7"/>
      <c r="I61" s="7"/>
      <c r="J61" s="7"/>
    </row>
    <row r="62" spans="1:10" ht="20.25" x14ac:dyDescent="0.25">
      <c r="A62" s="26"/>
      <c r="B62" s="26"/>
      <c r="C62" s="27"/>
      <c r="D62" s="27"/>
      <c r="E62" s="143"/>
      <c r="F62" s="7"/>
      <c r="G62" s="7"/>
      <c r="H62" s="7"/>
      <c r="I62" s="7"/>
      <c r="J62" s="7"/>
    </row>
    <row r="63" spans="1:10" ht="20.25" x14ac:dyDescent="0.25">
      <c r="A63" s="26"/>
      <c r="B63" s="26"/>
      <c r="C63" s="27"/>
      <c r="D63" s="27"/>
      <c r="E63" s="143"/>
      <c r="F63" s="7"/>
      <c r="G63" s="7"/>
      <c r="H63" s="7"/>
      <c r="I63" s="7"/>
      <c r="J63" s="7"/>
    </row>
    <row r="64" spans="1:10" ht="20.25" x14ac:dyDescent="0.25">
      <c r="A64" s="26"/>
      <c r="B64" s="26"/>
      <c r="C64" s="27"/>
      <c r="D64" s="27"/>
      <c r="E64" s="143"/>
      <c r="F64" s="7"/>
      <c r="G64" s="7"/>
      <c r="H64" s="7"/>
      <c r="I64" s="7"/>
      <c r="J64" s="7"/>
    </row>
    <row r="65" spans="1:10" ht="20.25" x14ac:dyDescent="0.25">
      <c r="A65" s="26"/>
      <c r="B65" s="26"/>
      <c r="C65" s="27"/>
      <c r="D65" s="27"/>
      <c r="E65" s="143"/>
      <c r="F65" s="7"/>
      <c r="G65" s="7"/>
      <c r="H65" s="7"/>
      <c r="I65" s="7"/>
      <c r="J65" s="7"/>
    </row>
    <row r="66" spans="1:10" ht="20.25" x14ac:dyDescent="0.25">
      <c r="A66" s="26"/>
      <c r="B66" s="26"/>
      <c r="C66" s="27"/>
      <c r="D66" s="27"/>
      <c r="E66" s="143"/>
      <c r="F66" s="7"/>
      <c r="G66" s="7"/>
      <c r="H66" s="7"/>
      <c r="I66" s="7"/>
      <c r="J66" s="7"/>
    </row>
    <row r="67" spans="1:10" ht="20.25" x14ac:dyDescent="0.25">
      <c r="A67" s="26"/>
      <c r="B67" s="26"/>
      <c r="C67" s="27"/>
      <c r="D67" s="27"/>
      <c r="E67" s="143"/>
      <c r="F67" s="7"/>
      <c r="G67" s="7"/>
      <c r="H67" s="7"/>
      <c r="I67" s="7"/>
      <c r="J67" s="7"/>
    </row>
    <row r="68" spans="1:10" ht="20.25" x14ac:dyDescent="0.25">
      <c r="A68" s="26"/>
      <c r="B68" s="26"/>
      <c r="C68" s="27"/>
      <c r="D68" s="27"/>
      <c r="E68" s="143"/>
      <c r="F68" s="7"/>
      <c r="G68" s="7"/>
      <c r="H68" s="7"/>
      <c r="I68" s="7"/>
      <c r="J68" s="7"/>
    </row>
    <row r="69" spans="1:10" ht="20.25" x14ac:dyDescent="0.25">
      <c r="A69" s="26"/>
      <c r="B69" s="26"/>
      <c r="C69" s="27"/>
      <c r="D69" s="27"/>
      <c r="E69" s="143"/>
      <c r="F69" s="7"/>
      <c r="G69" s="7"/>
      <c r="H69" s="7"/>
      <c r="I69" s="7"/>
      <c r="J69" s="7"/>
    </row>
    <row r="70" spans="1:10" ht="20.25" x14ac:dyDescent="0.25">
      <c r="A70" s="26"/>
      <c r="B70" s="26"/>
      <c r="C70" s="27"/>
      <c r="D70" s="27"/>
      <c r="E70" s="143"/>
      <c r="F70" s="7"/>
      <c r="G70" s="7"/>
      <c r="H70" s="7"/>
      <c r="I70" s="7"/>
      <c r="J70" s="7"/>
    </row>
    <row r="71" spans="1:10" ht="20.25" x14ac:dyDescent="0.25">
      <c r="A71" s="26"/>
      <c r="B71" s="26"/>
      <c r="C71" s="27"/>
      <c r="D71" s="27"/>
      <c r="E71" s="143"/>
      <c r="F71" s="7"/>
      <c r="G71" s="7"/>
      <c r="H71" s="7"/>
      <c r="I71" s="7"/>
      <c r="J71" s="7"/>
    </row>
    <row r="72" spans="1:10" ht="20.25" x14ac:dyDescent="0.25">
      <c r="A72" s="26"/>
      <c r="B72" s="26"/>
      <c r="C72" s="27"/>
      <c r="D72" s="27"/>
      <c r="E72" s="143"/>
      <c r="F72" s="7"/>
      <c r="G72" s="7"/>
      <c r="H72" s="7"/>
      <c r="I72" s="7"/>
      <c r="J72" s="7"/>
    </row>
    <row r="73" spans="1:10" ht="20.25" x14ac:dyDescent="0.25">
      <c r="A73" s="26"/>
      <c r="B73" s="26"/>
      <c r="C73" s="27"/>
      <c r="D73" s="27"/>
      <c r="E73" s="143"/>
      <c r="F73" s="7"/>
      <c r="G73" s="7"/>
      <c r="H73" s="7"/>
      <c r="I73" s="7"/>
      <c r="J73" s="7"/>
    </row>
    <row r="74" spans="1:10" ht="20.25" x14ac:dyDescent="0.25">
      <c r="A74" s="26"/>
      <c r="B74" s="26"/>
      <c r="C74" s="27"/>
      <c r="D74" s="27"/>
      <c r="E74" s="143"/>
      <c r="F74" s="7"/>
      <c r="G74" s="7"/>
      <c r="H74" s="7"/>
      <c r="I74" s="7"/>
      <c r="J74" s="7"/>
    </row>
    <row r="75" spans="1:10" ht="20.25" x14ac:dyDescent="0.25">
      <c r="A75" s="26"/>
      <c r="B75" s="26"/>
      <c r="C75" s="27"/>
      <c r="D75" s="27"/>
      <c r="E75" s="143"/>
      <c r="F75" s="7"/>
      <c r="G75" s="7"/>
      <c r="H75" s="7"/>
      <c r="I75" s="7"/>
      <c r="J75" s="7"/>
    </row>
    <row r="76" spans="1:10" ht="20.25" x14ac:dyDescent="0.25">
      <c r="A76" s="26"/>
      <c r="B76" s="26"/>
      <c r="C76" s="27"/>
      <c r="D76" s="27"/>
      <c r="E76" s="143"/>
      <c r="F76" s="7"/>
      <c r="G76" s="7"/>
      <c r="H76" s="7"/>
      <c r="I76" s="7"/>
      <c r="J76" s="7"/>
    </row>
    <row r="77" spans="1:10" ht="20.25" x14ac:dyDescent="0.25">
      <c r="A77" s="26"/>
      <c r="B77" s="26"/>
      <c r="C77" s="27"/>
      <c r="D77" s="27"/>
      <c r="E77" s="143"/>
      <c r="F77" s="7"/>
      <c r="G77" s="7"/>
      <c r="H77" s="7"/>
      <c r="I77" s="7"/>
      <c r="J77" s="7"/>
    </row>
    <row r="78" spans="1:10" ht="20.25" x14ac:dyDescent="0.25">
      <c r="A78" s="26"/>
      <c r="B78" s="26"/>
      <c r="C78" s="27"/>
      <c r="D78" s="27"/>
      <c r="E78" s="143"/>
      <c r="F78" s="7"/>
      <c r="G78" s="7"/>
      <c r="H78" s="7"/>
      <c r="I78" s="7"/>
      <c r="J78" s="7"/>
    </row>
    <row r="79" spans="1:10" ht="20.25" x14ac:dyDescent="0.25">
      <c r="A79" s="26"/>
      <c r="B79" s="26"/>
      <c r="C79" s="27"/>
      <c r="D79" s="27"/>
      <c r="E79" s="143"/>
      <c r="F79" s="7"/>
      <c r="G79" s="7"/>
      <c r="H79" s="7"/>
      <c r="I79" s="7"/>
      <c r="J79" s="7"/>
    </row>
    <row r="80" spans="1:10" s="7" customFormat="1" ht="20.25" x14ac:dyDescent="0.25">
      <c r="A80" s="26"/>
      <c r="B80" s="26"/>
      <c r="C80" s="27"/>
      <c r="D80" s="27"/>
      <c r="E80" s="143"/>
    </row>
    <row r="81" spans="1:5" s="7" customFormat="1" ht="20.25" x14ac:dyDescent="0.25">
      <c r="A81" s="26"/>
      <c r="B81" s="26"/>
      <c r="C81" s="27"/>
      <c r="D81" s="27"/>
      <c r="E81" s="143"/>
    </row>
    <row r="82" spans="1:5" s="7" customFormat="1" ht="20.25" x14ac:dyDescent="0.25">
      <c r="A82" s="26"/>
      <c r="B82" s="26"/>
      <c r="C82" s="27"/>
      <c r="D82" s="27"/>
      <c r="E82" s="143"/>
    </row>
    <row r="83" spans="1:5" s="7" customFormat="1" ht="20.25" x14ac:dyDescent="0.25">
      <c r="A83" s="26"/>
      <c r="B83" s="26"/>
      <c r="C83" s="27"/>
      <c r="D83" s="27"/>
      <c r="E83" s="143"/>
    </row>
    <row r="84" spans="1:5" s="7" customFormat="1" ht="20.25" x14ac:dyDescent="0.25">
      <c r="A84" s="26"/>
      <c r="B84" s="26"/>
      <c r="C84" s="27"/>
      <c r="D84" s="27"/>
      <c r="E84" s="143"/>
    </row>
    <row r="85" spans="1:5" s="7" customFormat="1" ht="20.25" x14ac:dyDescent="0.25">
      <c r="A85" s="26"/>
      <c r="B85" s="26"/>
      <c r="C85" s="27"/>
      <c r="D85" s="27"/>
      <c r="E85" s="143"/>
    </row>
    <row r="86" spans="1:5" s="7" customFormat="1" ht="20.25" x14ac:dyDescent="0.25">
      <c r="A86" s="26"/>
      <c r="B86" s="26"/>
      <c r="C86" s="27"/>
      <c r="D86" s="27"/>
      <c r="E86" s="143"/>
    </row>
    <row r="87" spans="1:5" s="7" customFormat="1" ht="20.25" x14ac:dyDescent="0.25">
      <c r="A87" s="26"/>
      <c r="B87" s="26"/>
      <c r="C87" s="27"/>
      <c r="D87" s="27"/>
      <c r="E87" s="143"/>
    </row>
    <row r="88" spans="1:5" s="7" customFormat="1" ht="20.25" x14ac:dyDescent="0.25">
      <c r="A88" s="26"/>
      <c r="B88" s="26"/>
      <c r="C88" s="27"/>
      <c r="D88" s="27"/>
      <c r="E88" s="143"/>
    </row>
    <row r="89" spans="1:5" s="7" customFormat="1" ht="20.25" x14ac:dyDescent="0.25">
      <c r="A89" s="26"/>
      <c r="B89" s="26"/>
      <c r="C89" s="27"/>
      <c r="D89" s="27"/>
      <c r="E89" s="143"/>
    </row>
    <row r="90" spans="1:5" s="7" customFormat="1" ht="20.25" x14ac:dyDescent="0.25">
      <c r="A90" s="26"/>
      <c r="B90" s="26"/>
      <c r="C90" s="27"/>
      <c r="D90" s="27"/>
      <c r="E90" s="143"/>
    </row>
    <row r="91" spans="1:5" s="7" customFormat="1" ht="20.25" x14ac:dyDescent="0.25">
      <c r="A91" s="26"/>
      <c r="B91" s="26"/>
      <c r="C91" s="27"/>
      <c r="D91" s="27"/>
      <c r="E91" s="143"/>
    </row>
    <row r="92" spans="1:5" s="7" customFormat="1" ht="20.25" x14ac:dyDescent="0.25">
      <c r="A92" s="26"/>
      <c r="B92" s="26"/>
      <c r="C92" s="27"/>
      <c r="D92" s="27"/>
      <c r="E92" s="143"/>
    </row>
    <row r="93" spans="1:5" s="7" customFormat="1" ht="20.25" x14ac:dyDescent="0.25">
      <c r="A93" s="26"/>
      <c r="B93" s="26"/>
      <c r="C93" s="27"/>
      <c r="D93" s="27"/>
      <c r="E93" s="143"/>
    </row>
    <row r="94" spans="1:5" s="7" customFormat="1" ht="20.25" x14ac:dyDescent="0.25">
      <c r="A94" s="26"/>
      <c r="B94" s="26"/>
      <c r="C94" s="27"/>
      <c r="D94" s="27"/>
      <c r="E94" s="143"/>
    </row>
    <row r="95" spans="1:5" s="7" customFormat="1" ht="20.25" x14ac:dyDescent="0.25">
      <c r="A95" s="26"/>
      <c r="B95" s="26"/>
      <c r="C95" s="27"/>
      <c r="D95" s="27"/>
      <c r="E95" s="143"/>
    </row>
    <row r="96" spans="1:5" s="7" customFormat="1" ht="20.25" x14ac:dyDescent="0.25">
      <c r="A96" s="26"/>
      <c r="B96" s="26"/>
      <c r="C96" s="27"/>
      <c r="D96" s="27"/>
      <c r="E96" s="143"/>
    </row>
    <row r="97" spans="1:5" s="7" customFormat="1" ht="20.25" x14ac:dyDescent="0.25">
      <c r="A97" s="26"/>
      <c r="B97" s="26"/>
      <c r="C97" s="27"/>
      <c r="D97" s="27"/>
      <c r="E97" s="143"/>
    </row>
    <row r="98" spans="1:5" s="7" customFormat="1" ht="20.25" x14ac:dyDescent="0.25">
      <c r="A98" s="26"/>
      <c r="B98" s="26"/>
      <c r="C98" s="27"/>
      <c r="D98" s="27"/>
      <c r="E98" s="143"/>
    </row>
    <row r="99" spans="1:5" s="7" customFormat="1" ht="20.25" x14ac:dyDescent="0.25">
      <c r="A99" s="26"/>
      <c r="B99" s="26"/>
      <c r="C99" s="27"/>
      <c r="D99" s="27"/>
      <c r="E99" s="143"/>
    </row>
    <row r="100" spans="1:5" s="7" customFormat="1" ht="20.25" x14ac:dyDescent="0.25">
      <c r="A100" s="26"/>
      <c r="B100" s="26"/>
      <c r="C100" s="27"/>
      <c r="D100" s="27"/>
      <c r="E100" s="143"/>
    </row>
    <row r="101" spans="1:5" s="7" customFormat="1" ht="20.25" x14ac:dyDescent="0.25">
      <c r="A101" s="26"/>
      <c r="B101" s="26"/>
      <c r="C101" s="27"/>
      <c r="D101" s="27"/>
      <c r="E101" s="143"/>
    </row>
    <row r="102" spans="1:5" s="7" customFormat="1" ht="20.25" x14ac:dyDescent="0.25">
      <c r="A102" s="26"/>
      <c r="B102" s="26"/>
      <c r="C102" s="27"/>
      <c r="D102" s="27"/>
      <c r="E102" s="143"/>
    </row>
    <row r="103" spans="1:5" s="7" customFormat="1" ht="20.25" x14ac:dyDescent="0.25">
      <c r="A103" s="26"/>
      <c r="B103" s="26"/>
      <c r="C103" s="27"/>
      <c r="D103" s="27"/>
      <c r="E103" s="143"/>
    </row>
    <row r="104" spans="1:5" s="7" customFormat="1" ht="20.25" x14ac:dyDescent="0.25">
      <c r="A104" s="26"/>
      <c r="B104" s="26"/>
      <c r="C104" s="27"/>
      <c r="D104" s="27"/>
      <c r="E104" s="143"/>
    </row>
    <row r="105" spans="1:5" s="7" customFormat="1" ht="20.25" x14ac:dyDescent="0.25">
      <c r="A105" s="26"/>
      <c r="B105" s="26"/>
      <c r="C105" s="27"/>
      <c r="D105" s="27"/>
      <c r="E105" s="143"/>
    </row>
    <row r="106" spans="1:5" s="7" customFormat="1" ht="20.25" x14ac:dyDescent="0.25">
      <c r="A106" s="26"/>
      <c r="B106" s="26"/>
      <c r="C106" s="27"/>
      <c r="D106" s="27"/>
      <c r="E106" s="143"/>
    </row>
    <row r="107" spans="1:5" s="7" customFormat="1" ht="20.25" x14ac:dyDescent="0.25">
      <c r="A107" s="26"/>
      <c r="B107" s="26"/>
      <c r="C107" s="27"/>
      <c r="D107" s="27"/>
      <c r="E107" s="143"/>
    </row>
    <row r="108" spans="1:5" s="7" customFormat="1" ht="20.25" x14ac:dyDescent="0.25">
      <c r="A108" s="26"/>
      <c r="B108" s="26"/>
      <c r="C108" s="27"/>
      <c r="D108" s="27"/>
      <c r="E108" s="143"/>
    </row>
    <row r="109" spans="1:5" s="7" customFormat="1" ht="20.25" x14ac:dyDescent="0.25">
      <c r="A109" s="26"/>
      <c r="B109" s="26"/>
      <c r="C109" s="27"/>
      <c r="D109" s="27"/>
      <c r="E109" s="143"/>
    </row>
    <row r="110" spans="1:5" s="7" customFormat="1" ht="20.25" x14ac:dyDescent="0.25">
      <c r="A110" s="26"/>
      <c r="B110" s="26"/>
      <c r="C110" s="27"/>
      <c r="D110" s="27"/>
      <c r="E110" s="143"/>
    </row>
    <row r="111" spans="1:5" s="7" customFormat="1" ht="20.25" x14ac:dyDescent="0.25">
      <c r="A111" s="26"/>
      <c r="B111" s="26"/>
      <c r="C111" s="27"/>
      <c r="D111" s="27"/>
      <c r="E111" s="143"/>
    </row>
    <row r="112" spans="1:5" s="7" customFormat="1" ht="20.25" x14ac:dyDescent="0.25">
      <c r="A112" s="26"/>
      <c r="B112" s="26"/>
      <c r="C112" s="27"/>
      <c r="D112" s="27"/>
      <c r="E112" s="143"/>
    </row>
    <row r="113" spans="1:5" s="7" customFormat="1" ht="20.25" x14ac:dyDescent="0.25">
      <c r="A113" s="26"/>
      <c r="B113" s="26"/>
      <c r="C113" s="27"/>
      <c r="D113" s="27"/>
      <c r="E113" s="143"/>
    </row>
    <row r="114" spans="1:5" s="7" customFormat="1" ht="20.25" x14ac:dyDescent="0.25">
      <c r="A114" s="26"/>
      <c r="B114" s="26"/>
      <c r="C114" s="27"/>
      <c r="D114" s="27"/>
      <c r="E114" s="143"/>
    </row>
    <row r="115" spans="1:5" s="7" customFormat="1" ht="20.25" x14ac:dyDescent="0.25">
      <c r="A115" s="26"/>
      <c r="B115" s="26"/>
      <c r="C115" s="27"/>
      <c r="D115" s="27"/>
      <c r="E115" s="143"/>
    </row>
    <row r="116" spans="1:5" s="7" customFormat="1" ht="20.25" x14ac:dyDescent="0.25">
      <c r="A116" s="26"/>
      <c r="B116" s="26"/>
      <c r="C116" s="27"/>
      <c r="D116" s="27"/>
      <c r="E116" s="143"/>
    </row>
    <row r="117" spans="1:5" s="7" customFormat="1" ht="20.25" x14ac:dyDescent="0.25">
      <c r="A117" s="26"/>
      <c r="B117" s="26"/>
      <c r="C117" s="27"/>
      <c r="D117" s="27"/>
      <c r="E117" s="143"/>
    </row>
    <row r="118" spans="1:5" s="7" customFormat="1" ht="20.25" x14ac:dyDescent="0.25">
      <c r="A118" s="26"/>
      <c r="B118" s="26"/>
      <c r="C118" s="27"/>
      <c r="D118" s="27"/>
      <c r="E118" s="143"/>
    </row>
    <row r="119" spans="1:5" s="7" customFormat="1" ht="20.25" x14ac:dyDescent="0.25">
      <c r="A119" s="26"/>
      <c r="B119" s="26"/>
      <c r="C119" s="27"/>
      <c r="D119" s="27"/>
      <c r="E119" s="143"/>
    </row>
    <row r="120" spans="1:5" s="7" customFormat="1" ht="20.25" x14ac:dyDescent="0.25">
      <c r="A120" s="26"/>
      <c r="B120" s="26"/>
      <c r="C120" s="27"/>
      <c r="D120" s="27"/>
      <c r="E120" s="143"/>
    </row>
    <row r="121" spans="1:5" s="7" customFormat="1" ht="20.25" x14ac:dyDescent="0.25">
      <c r="A121" s="26"/>
      <c r="B121" s="26"/>
      <c r="C121" s="27"/>
      <c r="D121" s="27"/>
      <c r="E121" s="143"/>
    </row>
    <row r="122" spans="1:5" s="7" customFormat="1" ht="20.25" x14ac:dyDescent="0.25">
      <c r="A122" s="26"/>
      <c r="B122" s="26"/>
      <c r="C122" s="27"/>
      <c r="D122" s="27"/>
      <c r="E122" s="143"/>
    </row>
    <row r="123" spans="1:5" s="7" customFormat="1" ht="20.25" x14ac:dyDescent="0.25">
      <c r="A123" s="26"/>
      <c r="B123" s="26"/>
      <c r="C123" s="27"/>
      <c r="D123" s="27"/>
      <c r="E123" s="143"/>
    </row>
    <row r="124" spans="1:5" s="7" customFormat="1" ht="20.25" x14ac:dyDescent="0.25">
      <c r="A124" s="26"/>
      <c r="B124" s="26"/>
      <c r="C124" s="27"/>
      <c r="D124" s="27"/>
      <c r="E124" s="143"/>
    </row>
    <row r="125" spans="1:5" s="7" customFormat="1" ht="20.25" x14ac:dyDescent="0.25">
      <c r="A125" s="26"/>
      <c r="B125" s="26"/>
      <c r="C125" s="27"/>
      <c r="D125" s="27"/>
      <c r="E125" s="143"/>
    </row>
    <row r="126" spans="1:5" s="7" customFormat="1" ht="20.25" x14ac:dyDescent="0.25">
      <c r="A126" s="26"/>
      <c r="B126" s="26"/>
      <c r="C126" s="27"/>
      <c r="D126" s="27"/>
      <c r="E126" s="143"/>
    </row>
    <row r="127" spans="1:5" s="7" customFormat="1" ht="20.25" x14ac:dyDescent="0.25">
      <c r="A127" s="26"/>
      <c r="B127" s="26"/>
      <c r="C127" s="27"/>
      <c r="D127" s="27"/>
      <c r="E127" s="143"/>
    </row>
    <row r="128" spans="1:5" s="7" customFormat="1" ht="20.25" x14ac:dyDescent="0.25">
      <c r="A128" s="26"/>
      <c r="B128" s="26"/>
      <c r="C128" s="27"/>
      <c r="D128" s="27"/>
      <c r="E128" s="143"/>
    </row>
    <row r="129" spans="1:5" s="7" customFormat="1" ht="20.25" x14ac:dyDescent="0.25">
      <c r="A129" s="26"/>
      <c r="B129" s="26"/>
      <c r="C129" s="27"/>
      <c r="D129" s="27"/>
      <c r="E129" s="143"/>
    </row>
    <row r="130" spans="1:5" s="7" customFormat="1" ht="20.25" x14ac:dyDescent="0.25">
      <c r="A130" s="26"/>
      <c r="B130" s="26"/>
      <c r="C130" s="27"/>
      <c r="D130" s="27"/>
      <c r="E130" s="143"/>
    </row>
    <row r="131" spans="1:5" s="7" customFormat="1" ht="20.25" x14ac:dyDescent="0.25">
      <c r="A131" s="26"/>
      <c r="B131" s="26"/>
      <c r="C131" s="27"/>
      <c r="D131" s="27"/>
      <c r="E131" s="143"/>
    </row>
    <row r="132" spans="1:5" s="7" customFormat="1" ht="20.25" x14ac:dyDescent="0.25">
      <c r="A132" s="26"/>
      <c r="B132" s="26"/>
      <c r="C132" s="27"/>
      <c r="D132" s="27"/>
      <c r="E132" s="143"/>
    </row>
    <row r="133" spans="1:5" s="7" customFormat="1" ht="20.25" x14ac:dyDescent="0.25">
      <c r="A133" s="26"/>
      <c r="B133" s="26"/>
      <c r="C133" s="27"/>
      <c r="D133" s="27"/>
      <c r="E133" s="143"/>
    </row>
    <row r="134" spans="1:5" s="7" customFormat="1" ht="20.25" x14ac:dyDescent="0.25">
      <c r="A134" s="26"/>
      <c r="B134" s="26"/>
      <c r="C134" s="27"/>
      <c r="D134" s="27"/>
      <c r="E134" s="143"/>
    </row>
    <row r="135" spans="1:5" s="7" customFormat="1" ht="20.25" x14ac:dyDescent="0.25">
      <c r="A135" s="26"/>
      <c r="B135" s="26"/>
      <c r="C135" s="27"/>
      <c r="D135" s="27"/>
      <c r="E135" s="143"/>
    </row>
    <row r="136" spans="1:5" s="7" customFormat="1" ht="20.25" x14ac:dyDescent="0.25">
      <c r="A136" s="26"/>
      <c r="B136" s="26"/>
      <c r="C136" s="27"/>
      <c r="D136" s="27"/>
      <c r="E136" s="143"/>
    </row>
    <row r="137" spans="1:5" s="7" customFormat="1" ht="20.25" x14ac:dyDescent="0.25">
      <c r="A137" s="26"/>
      <c r="B137" s="26"/>
      <c r="C137" s="27"/>
      <c r="D137" s="27"/>
      <c r="E137" s="143"/>
    </row>
    <row r="138" spans="1:5" s="7" customFormat="1" ht="20.25" x14ac:dyDescent="0.25">
      <c r="A138" s="26"/>
      <c r="B138" s="26"/>
      <c r="C138" s="27"/>
      <c r="D138" s="27"/>
      <c r="E138" s="143"/>
    </row>
    <row r="139" spans="1:5" s="7" customFormat="1" ht="20.25" x14ac:dyDescent="0.25">
      <c r="A139" s="26"/>
      <c r="B139" s="26"/>
      <c r="C139" s="27"/>
      <c r="D139" s="27"/>
      <c r="E139" s="143"/>
    </row>
    <row r="140" spans="1:5" s="7" customFormat="1" ht="20.25" x14ac:dyDescent="0.25">
      <c r="A140" s="26"/>
      <c r="B140" s="26"/>
      <c r="C140" s="27"/>
      <c r="D140" s="27"/>
      <c r="E140" s="143"/>
    </row>
    <row r="141" spans="1:5" s="7" customFormat="1" ht="20.25" x14ac:dyDescent="0.25">
      <c r="A141" s="26"/>
      <c r="B141" s="26"/>
      <c r="C141" s="27"/>
      <c r="D141" s="27"/>
      <c r="E141" s="143"/>
    </row>
    <row r="142" spans="1:5" s="7" customFormat="1" ht="20.25" x14ac:dyDescent="0.25">
      <c r="A142" s="26"/>
      <c r="B142" s="26"/>
      <c r="C142" s="27"/>
      <c r="D142" s="27"/>
      <c r="E142" s="143"/>
    </row>
    <row r="143" spans="1:5" s="7" customFormat="1" ht="20.25" x14ac:dyDescent="0.25">
      <c r="A143" s="26"/>
      <c r="B143" s="26"/>
      <c r="C143" s="27"/>
      <c r="D143" s="27"/>
      <c r="E143" s="143"/>
    </row>
    <row r="144" spans="1:5" s="7" customFormat="1" ht="20.25" x14ac:dyDescent="0.25">
      <c r="A144" s="26"/>
      <c r="B144" s="26"/>
      <c r="C144" s="27"/>
      <c r="D144" s="27"/>
      <c r="E144" s="143"/>
    </row>
    <row r="145" spans="1:5" s="7" customFormat="1" ht="20.25" x14ac:dyDescent="0.25">
      <c r="A145" s="26"/>
      <c r="B145" s="26"/>
      <c r="C145" s="27"/>
      <c r="D145" s="27"/>
      <c r="E145" s="143"/>
    </row>
    <row r="146" spans="1:5" s="7" customFormat="1" ht="20.25" x14ac:dyDescent="0.25">
      <c r="A146" s="26"/>
      <c r="B146" s="26"/>
      <c r="C146" s="27"/>
      <c r="D146" s="27"/>
      <c r="E146" s="143"/>
    </row>
    <row r="147" spans="1:5" s="7" customFormat="1" ht="20.25" x14ac:dyDescent="0.25">
      <c r="A147" s="26"/>
      <c r="B147" s="26"/>
      <c r="C147" s="27"/>
      <c r="D147" s="27"/>
      <c r="E147" s="143"/>
    </row>
    <row r="148" spans="1:5" s="7" customFormat="1" ht="20.25" x14ac:dyDescent="0.25">
      <c r="A148" s="26"/>
      <c r="B148" s="26"/>
      <c r="C148" s="27"/>
      <c r="D148" s="27"/>
      <c r="E148" s="143"/>
    </row>
    <row r="149" spans="1:5" s="7" customFormat="1" ht="20.25" x14ac:dyDescent="0.25">
      <c r="A149" s="26"/>
      <c r="B149" s="26"/>
      <c r="C149" s="27"/>
      <c r="D149" s="27"/>
      <c r="E149" s="143"/>
    </row>
    <row r="150" spans="1:5" s="7" customFormat="1" ht="20.25" x14ac:dyDescent="0.25">
      <c r="A150" s="26"/>
      <c r="B150" s="26"/>
      <c r="C150" s="27"/>
      <c r="D150" s="27"/>
      <c r="E150" s="143"/>
    </row>
    <row r="151" spans="1:5" s="7" customFormat="1" ht="20.25" x14ac:dyDescent="0.25">
      <c r="A151" s="26"/>
      <c r="B151" s="26"/>
      <c r="C151" s="27"/>
      <c r="D151" s="27"/>
      <c r="E151" s="143"/>
    </row>
    <row r="152" spans="1:5" s="7" customFormat="1" ht="20.25" x14ac:dyDescent="0.25">
      <c r="A152" s="26"/>
      <c r="B152" s="26"/>
      <c r="C152" s="27"/>
      <c r="D152" s="27"/>
      <c r="E152" s="143"/>
    </row>
    <row r="153" spans="1:5" s="7" customFormat="1" ht="20.25" x14ac:dyDescent="0.25">
      <c r="A153" s="26"/>
      <c r="B153" s="26"/>
      <c r="C153" s="27"/>
      <c r="D153" s="27"/>
      <c r="E153" s="143"/>
    </row>
    <row r="154" spans="1:5" s="7" customFormat="1" ht="20.25" x14ac:dyDescent="0.25">
      <c r="A154" s="26"/>
      <c r="B154" s="26"/>
      <c r="C154" s="27"/>
      <c r="D154" s="27"/>
      <c r="E154" s="143"/>
    </row>
    <row r="155" spans="1:5" s="7" customFormat="1" ht="20.25" x14ac:dyDescent="0.25">
      <c r="A155" s="26"/>
      <c r="B155" s="26"/>
      <c r="C155" s="27"/>
      <c r="D155" s="27"/>
      <c r="E155" s="143"/>
    </row>
    <row r="156" spans="1:5" s="7" customFormat="1" ht="20.25" x14ac:dyDescent="0.25">
      <c r="A156" s="26"/>
      <c r="B156" s="26"/>
      <c r="C156" s="27"/>
      <c r="D156" s="27"/>
      <c r="E156" s="143"/>
    </row>
    <row r="157" spans="1:5" s="7" customFormat="1" ht="20.25" x14ac:dyDescent="0.25">
      <c r="A157" s="26"/>
      <c r="B157" s="26"/>
      <c r="C157" s="27"/>
      <c r="D157" s="27"/>
      <c r="E157" s="143"/>
    </row>
    <row r="158" spans="1:5" s="7" customFormat="1" ht="20.25" x14ac:dyDescent="0.25">
      <c r="A158" s="26"/>
      <c r="B158" s="26"/>
      <c r="C158" s="27"/>
      <c r="D158" s="27"/>
      <c r="E158" s="143"/>
    </row>
    <row r="159" spans="1:5" s="7" customFormat="1" ht="20.25" x14ac:dyDescent="0.25">
      <c r="A159" s="26"/>
      <c r="B159" s="26"/>
      <c r="C159" s="27"/>
      <c r="D159" s="27"/>
      <c r="E159" s="143"/>
    </row>
    <row r="160" spans="1:5" s="7" customFormat="1" ht="20.25" x14ac:dyDescent="0.25">
      <c r="A160" s="26"/>
      <c r="B160" s="26"/>
      <c r="C160" s="27"/>
      <c r="D160" s="27"/>
      <c r="E160" s="143"/>
    </row>
    <row r="161" spans="1:5" s="7" customFormat="1" ht="20.25" x14ac:dyDescent="0.25">
      <c r="A161" s="26"/>
      <c r="B161" s="26"/>
      <c r="C161" s="27"/>
      <c r="D161" s="27"/>
      <c r="E161" s="143"/>
    </row>
    <row r="162" spans="1:5" s="7" customFormat="1" ht="20.25" x14ac:dyDescent="0.25">
      <c r="A162" s="26"/>
      <c r="B162" s="26"/>
      <c r="C162" s="27"/>
      <c r="D162" s="27"/>
      <c r="E162" s="143"/>
    </row>
    <row r="163" spans="1:5" s="7" customFormat="1" ht="20.25" x14ac:dyDescent="0.25">
      <c r="A163" s="26"/>
      <c r="B163" s="26"/>
      <c r="C163" s="27"/>
      <c r="D163" s="27"/>
      <c r="E163" s="143"/>
    </row>
    <row r="164" spans="1:5" s="7" customFormat="1" ht="20.25" x14ac:dyDescent="0.25">
      <c r="A164" s="26"/>
      <c r="B164" s="26"/>
      <c r="C164" s="27"/>
      <c r="D164" s="27"/>
      <c r="E164" s="143"/>
    </row>
    <row r="165" spans="1:5" s="7" customFormat="1" ht="20.25" x14ac:dyDescent="0.25">
      <c r="A165" s="26"/>
      <c r="B165" s="26"/>
      <c r="C165" s="27"/>
      <c r="D165" s="27"/>
      <c r="E165" s="143"/>
    </row>
    <row r="166" spans="1:5" s="7" customFormat="1" ht="20.25" x14ac:dyDescent="0.25">
      <c r="A166" s="26"/>
      <c r="B166" s="26"/>
      <c r="C166" s="27"/>
      <c r="D166" s="27"/>
      <c r="E166" s="143"/>
    </row>
    <row r="167" spans="1:5" s="7" customFormat="1" ht="20.25" x14ac:dyDescent="0.25">
      <c r="A167" s="26"/>
      <c r="B167" s="26"/>
      <c r="C167" s="27"/>
      <c r="D167" s="27"/>
      <c r="E167" s="143"/>
    </row>
    <row r="168" spans="1:5" s="7" customFormat="1" ht="20.25" x14ac:dyDescent="0.25">
      <c r="A168" s="26"/>
      <c r="B168" s="26"/>
      <c r="C168" s="27"/>
      <c r="D168" s="27"/>
      <c r="E168" s="143"/>
    </row>
    <row r="169" spans="1:5" s="7" customFormat="1" ht="20.25" x14ac:dyDescent="0.25">
      <c r="A169" s="26"/>
      <c r="B169" s="26"/>
      <c r="C169" s="27"/>
      <c r="D169" s="27"/>
      <c r="E169" s="143"/>
    </row>
    <row r="170" spans="1:5" s="7" customFormat="1" ht="20.25" x14ac:dyDescent="0.25">
      <c r="A170" s="26"/>
      <c r="B170" s="26"/>
      <c r="C170" s="27"/>
      <c r="D170" s="27"/>
      <c r="E170" s="143"/>
    </row>
    <row r="171" spans="1:5" s="7" customFormat="1" ht="20.25" x14ac:dyDescent="0.25">
      <c r="A171" s="26"/>
      <c r="B171" s="26"/>
      <c r="C171" s="27"/>
      <c r="D171" s="27"/>
      <c r="E171" s="143"/>
    </row>
    <row r="172" spans="1:5" s="7" customFormat="1" ht="20.25" x14ac:dyDescent="0.25">
      <c r="A172" s="26"/>
      <c r="B172" s="26"/>
      <c r="C172" s="27"/>
      <c r="D172" s="27"/>
      <c r="E172" s="143"/>
    </row>
    <row r="173" spans="1:5" s="7" customFormat="1" ht="20.25" x14ac:dyDescent="0.25">
      <c r="A173" s="26"/>
      <c r="B173" s="26"/>
      <c r="C173" s="27"/>
      <c r="D173" s="27"/>
      <c r="E173" s="143"/>
    </row>
    <row r="174" spans="1:5" s="7" customFormat="1" ht="20.25" x14ac:dyDescent="0.25">
      <c r="A174" s="26"/>
      <c r="B174" s="26"/>
      <c r="C174" s="27"/>
      <c r="D174" s="27"/>
      <c r="E174" s="143"/>
    </row>
    <row r="175" spans="1:5" s="7" customFormat="1" ht="20.25" x14ac:dyDescent="0.25">
      <c r="A175" s="26"/>
      <c r="B175" s="26"/>
      <c r="C175" s="27"/>
      <c r="D175" s="27"/>
      <c r="E175" s="143"/>
    </row>
    <row r="176" spans="1:5" s="7" customFormat="1" ht="20.25" x14ac:dyDescent="0.25">
      <c r="A176" s="26"/>
      <c r="B176" s="26"/>
      <c r="C176" s="27"/>
      <c r="D176" s="27"/>
      <c r="E176" s="143"/>
    </row>
    <row r="177" spans="1:5" s="7" customFormat="1" ht="20.25" x14ac:dyDescent="0.25">
      <c r="A177" s="26"/>
      <c r="B177" s="26"/>
      <c r="C177" s="27"/>
      <c r="D177" s="27"/>
      <c r="E177" s="143"/>
    </row>
    <row r="178" spans="1:5" s="7" customFormat="1" ht="20.25" x14ac:dyDescent="0.25">
      <c r="A178" s="26"/>
      <c r="B178" s="26"/>
      <c r="C178" s="27"/>
      <c r="D178" s="27"/>
      <c r="E178" s="143"/>
    </row>
    <row r="179" spans="1:5" s="7" customFormat="1" ht="20.25" x14ac:dyDescent="0.25">
      <c r="A179" s="26"/>
      <c r="B179" s="26"/>
      <c r="C179" s="27"/>
      <c r="D179" s="27"/>
      <c r="E179" s="143"/>
    </row>
    <row r="180" spans="1:5" s="7" customFormat="1" ht="20.25" x14ac:dyDescent="0.25">
      <c r="A180" s="26"/>
      <c r="B180" s="26"/>
      <c r="C180" s="27"/>
      <c r="D180" s="27"/>
      <c r="E180" s="143"/>
    </row>
    <row r="181" spans="1:5" s="7" customFormat="1" ht="20.25" x14ac:dyDescent="0.25">
      <c r="A181" s="26"/>
      <c r="B181" s="26"/>
      <c r="C181" s="27"/>
      <c r="D181" s="27"/>
      <c r="E181" s="143"/>
    </row>
    <row r="182" spans="1:5" s="7" customFormat="1" ht="20.25" x14ac:dyDescent="0.25">
      <c r="A182" s="26"/>
      <c r="B182" s="26"/>
      <c r="C182" s="27"/>
      <c r="D182" s="27"/>
      <c r="E182" s="143"/>
    </row>
    <row r="183" spans="1:5" s="7" customFormat="1" ht="20.25" x14ac:dyDescent="0.25">
      <c r="A183" s="26"/>
      <c r="B183" s="26"/>
      <c r="C183" s="27"/>
      <c r="D183" s="27"/>
      <c r="E183" s="143"/>
    </row>
    <row r="184" spans="1:5" s="7" customFormat="1" ht="20.25" x14ac:dyDescent="0.25">
      <c r="A184" s="26"/>
      <c r="B184" s="26"/>
      <c r="C184" s="27"/>
      <c r="D184" s="27"/>
      <c r="E184" s="143"/>
    </row>
    <row r="185" spans="1:5" s="7" customFormat="1" ht="20.25" x14ac:dyDescent="0.25">
      <c r="A185" s="26"/>
      <c r="B185" s="26"/>
      <c r="C185" s="27"/>
      <c r="D185" s="27"/>
      <c r="E185" s="143"/>
    </row>
    <row r="186" spans="1:5" s="7" customFormat="1" ht="20.25" x14ac:dyDescent="0.25">
      <c r="A186" s="26"/>
      <c r="B186" s="26"/>
      <c r="C186" s="27"/>
      <c r="D186" s="27"/>
      <c r="E186" s="143"/>
    </row>
    <row r="187" spans="1:5" s="7" customFormat="1" ht="20.25" x14ac:dyDescent="0.25">
      <c r="A187" s="26"/>
      <c r="B187" s="26"/>
      <c r="C187" s="27"/>
      <c r="D187" s="27"/>
      <c r="E187" s="143"/>
    </row>
    <row r="188" spans="1:5" s="7" customFormat="1" ht="20.25" x14ac:dyDescent="0.25">
      <c r="A188" s="26"/>
      <c r="B188" s="26"/>
      <c r="C188" s="27"/>
      <c r="D188" s="27"/>
      <c r="E188" s="143"/>
    </row>
    <row r="189" spans="1:5" s="7" customFormat="1" ht="20.25" x14ac:dyDescent="0.25">
      <c r="A189" s="26"/>
      <c r="B189" s="26"/>
      <c r="C189" s="27"/>
      <c r="D189" s="27"/>
      <c r="E189" s="143"/>
    </row>
    <row r="190" spans="1:5" s="7" customFormat="1" ht="20.25" x14ac:dyDescent="0.25">
      <c r="A190" s="26"/>
      <c r="B190" s="26"/>
      <c r="C190" s="27"/>
      <c r="D190" s="27"/>
      <c r="E190" s="143"/>
    </row>
    <row r="191" spans="1:5" s="7" customFormat="1" ht="20.25" x14ac:dyDescent="0.25">
      <c r="A191" s="26"/>
      <c r="B191" s="26"/>
      <c r="C191" s="27"/>
      <c r="D191" s="27"/>
      <c r="E191" s="143"/>
    </row>
    <row r="192" spans="1:5" s="7" customFormat="1" ht="20.25" x14ac:dyDescent="0.25">
      <c r="A192" s="26"/>
      <c r="B192" s="26"/>
      <c r="C192" s="27"/>
      <c r="D192" s="27"/>
      <c r="E192" s="143"/>
    </row>
    <row r="193" spans="1:5" s="7" customFormat="1" ht="20.25" x14ac:dyDescent="0.25">
      <c r="A193" s="26"/>
      <c r="B193" s="26"/>
      <c r="C193" s="27"/>
      <c r="D193" s="27"/>
      <c r="E193" s="143"/>
    </row>
    <row r="194" spans="1:5" s="7" customFormat="1" ht="20.25" x14ac:dyDescent="0.25">
      <c r="A194" s="26"/>
      <c r="B194" s="26"/>
      <c r="C194" s="27"/>
      <c r="D194" s="27"/>
      <c r="E194" s="143"/>
    </row>
    <row r="195" spans="1:5" s="7" customFormat="1" ht="20.25" x14ac:dyDescent="0.25">
      <c r="A195" s="26"/>
      <c r="B195" s="26"/>
      <c r="C195" s="27"/>
      <c r="D195" s="27"/>
      <c r="E195" s="143"/>
    </row>
    <row r="196" spans="1:5" s="7" customFormat="1" ht="20.25" x14ac:dyDescent="0.25">
      <c r="A196" s="26"/>
      <c r="B196" s="26"/>
      <c r="C196" s="27"/>
      <c r="D196" s="27"/>
      <c r="E196" s="143"/>
    </row>
    <row r="197" spans="1:5" s="7" customFormat="1" ht="20.25" x14ac:dyDescent="0.25">
      <c r="A197" s="26"/>
      <c r="B197" s="26"/>
      <c r="C197" s="27"/>
      <c r="D197" s="27"/>
      <c r="E197" s="143"/>
    </row>
    <row r="198" spans="1:5" s="7" customFormat="1" ht="20.25" x14ac:dyDescent="0.25">
      <c r="A198" s="26"/>
      <c r="B198" s="26"/>
      <c r="C198" s="27"/>
      <c r="D198" s="27"/>
      <c r="E198" s="143"/>
    </row>
    <row r="199" spans="1:5" s="7" customFormat="1" ht="20.25" x14ac:dyDescent="0.25">
      <c r="A199" s="26"/>
      <c r="B199" s="26"/>
      <c r="C199" s="27"/>
      <c r="D199" s="27"/>
      <c r="E199" s="143"/>
    </row>
    <row r="200" spans="1:5" s="7" customFormat="1" ht="20.25" x14ac:dyDescent="0.25">
      <c r="A200" s="26"/>
      <c r="B200" s="26"/>
      <c r="C200" s="27"/>
      <c r="D200" s="27"/>
      <c r="E200" s="143"/>
    </row>
    <row r="201" spans="1:5" s="7" customFormat="1" ht="20.25" x14ac:dyDescent="0.25">
      <c r="A201" s="26"/>
      <c r="B201" s="26"/>
      <c r="C201" s="27"/>
      <c r="D201" s="27"/>
      <c r="E201" s="143"/>
    </row>
    <row r="202" spans="1:5" s="7" customFormat="1" ht="20.25" x14ac:dyDescent="0.25">
      <c r="A202" s="26"/>
      <c r="B202" s="26"/>
      <c r="C202" s="27"/>
      <c r="D202" s="27"/>
      <c r="E202" s="143"/>
    </row>
    <row r="203" spans="1:5" s="7" customFormat="1" ht="20.25" x14ac:dyDescent="0.25">
      <c r="A203" s="26"/>
      <c r="B203" s="26"/>
      <c r="C203" s="27"/>
      <c r="D203" s="27"/>
      <c r="E203" s="143"/>
    </row>
    <row r="204" spans="1:5" s="7" customFormat="1" ht="20.25" x14ac:dyDescent="0.25">
      <c r="A204" s="26"/>
      <c r="B204" s="26"/>
      <c r="C204" s="27"/>
      <c r="D204" s="27"/>
      <c r="E204" s="143"/>
    </row>
    <row r="205" spans="1:5" s="7" customFormat="1" ht="20.25" x14ac:dyDescent="0.25">
      <c r="A205" s="26"/>
      <c r="B205" s="26"/>
      <c r="C205" s="27"/>
      <c r="D205" s="27"/>
      <c r="E205" s="143"/>
    </row>
    <row r="206" spans="1:5" s="7" customFormat="1" ht="20.25" x14ac:dyDescent="0.25">
      <c r="A206" s="26"/>
      <c r="B206" s="26"/>
      <c r="C206" s="27"/>
      <c r="D206" s="27"/>
      <c r="E206" s="143"/>
    </row>
    <row r="207" spans="1:5" s="7" customFormat="1" ht="20.25" x14ac:dyDescent="0.25">
      <c r="A207" s="26"/>
      <c r="B207" s="26"/>
      <c r="C207" s="27"/>
      <c r="D207" s="27"/>
      <c r="E207" s="143"/>
    </row>
    <row r="208" spans="1:5" s="7" customFormat="1" ht="20.25" x14ac:dyDescent="0.25">
      <c r="A208" s="26"/>
      <c r="B208" s="26"/>
      <c r="C208" s="27"/>
      <c r="D208" s="27"/>
      <c r="E208" s="143"/>
    </row>
    <row r="209" spans="1:5" s="7" customFormat="1" ht="20.25" x14ac:dyDescent="0.25">
      <c r="A209" s="26"/>
      <c r="B209" s="26"/>
      <c r="C209" s="27"/>
      <c r="D209" s="27"/>
      <c r="E209" s="143"/>
    </row>
    <row r="210" spans="1:5" s="7" customFormat="1" ht="20.25" x14ac:dyDescent="0.25">
      <c r="A210" s="26"/>
      <c r="B210" s="26"/>
      <c r="C210" s="27"/>
      <c r="D210" s="27"/>
      <c r="E210" s="143"/>
    </row>
    <row r="211" spans="1:5" s="7" customFormat="1" ht="20.25" x14ac:dyDescent="0.25">
      <c r="A211" s="26"/>
      <c r="B211" s="26"/>
      <c r="C211" s="27"/>
      <c r="D211" s="27"/>
      <c r="E211" s="143"/>
    </row>
    <row r="212" spans="1:5" s="7" customFormat="1" ht="20.25" x14ac:dyDescent="0.25">
      <c r="A212" s="26"/>
      <c r="B212" s="26"/>
      <c r="C212" s="27"/>
      <c r="D212" s="27"/>
      <c r="E212" s="143"/>
    </row>
    <row r="213" spans="1:5" s="7" customFormat="1" ht="20.25" x14ac:dyDescent="0.25">
      <c r="A213" s="26"/>
      <c r="B213" s="26"/>
      <c r="C213" s="27"/>
      <c r="D213" s="27"/>
      <c r="E213" s="143"/>
    </row>
    <row r="214" spans="1:5" s="7" customFormat="1" ht="20.25" x14ac:dyDescent="0.25">
      <c r="A214" s="26"/>
      <c r="B214" s="26"/>
      <c r="C214" s="27"/>
      <c r="D214" s="27"/>
      <c r="E214" s="143"/>
    </row>
    <row r="215" spans="1:5" s="7" customFormat="1" ht="20.25" x14ac:dyDescent="0.25">
      <c r="A215" s="26"/>
      <c r="B215" s="26"/>
      <c r="C215" s="27"/>
      <c r="D215" s="27"/>
      <c r="E215" s="143"/>
    </row>
    <row r="216" spans="1:5" s="7" customFormat="1" ht="20.25" x14ac:dyDescent="0.25">
      <c r="A216" s="26"/>
      <c r="B216" s="26"/>
      <c r="C216" s="27"/>
      <c r="D216" s="27"/>
      <c r="E216" s="143"/>
    </row>
    <row r="217" spans="1:5" s="7" customFormat="1" ht="20.25" x14ac:dyDescent="0.25">
      <c r="A217" s="26"/>
      <c r="B217" s="26"/>
      <c r="C217" s="27"/>
      <c r="D217" s="27"/>
      <c r="E217" s="143"/>
    </row>
    <row r="218" spans="1:5" s="7" customFormat="1" ht="20.25" x14ac:dyDescent="0.25">
      <c r="A218" s="26"/>
      <c r="B218" s="26"/>
      <c r="C218" s="27"/>
      <c r="D218" s="27"/>
      <c r="E218" s="143"/>
    </row>
    <row r="219" spans="1:5" s="7" customFormat="1" ht="20.25" x14ac:dyDescent="0.25">
      <c r="A219" s="26"/>
      <c r="B219" s="26"/>
      <c r="C219" s="27"/>
      <c r="D219" s="27"/>
      <c r="E219" s="143"/>
    </row>
    <row r="220" spans="1:5" s="7" customFormat="1" ht="20.25" x14ac:dyDescent="0.25">
      <c r="A220" s="26"/>
      <c r="B220" s="26"/>
      <c r="C220" s="27"/>
      <c r="D220" s="27"/>
      <c r="E220" s="143"/>
    </row>
    <row r="221" spans="1:5" s="7" customFormat="1" ht="20.25" x14ac:dyDescent="0.25">
      <c r="A221" s="26"/>
      <c r="B221" s="26"/>
      <c r="C221" s="27"/>
      <c r="D221" s="27"/>
      <c r="E221" s="143"/>
    </row>
    <row r="222" spans="1:5" s="7" customFormat="1" ht="20.25" x14ac:dyDescent="0.25">
      <c r="A222" s="26"/>
      <c r="B222" s="26"/>
      <c r="C222" s="27"/>
      <c r="D222" s="27"/>
      <c r="E222" s="143"/>
    </row>
    <row r="223" spans="1:5" s="7" customFormat="1" ht="20.25" x14ac:dyDescent="0.25">
      <c r="A223" s="26"/>
      <c r="B223" s="26"/>
      <c r="C223" s="27"/>
      <c r="D223" s="27"/>
      <c r="E223" s="143"/>
    </row>
    <row r="224" spans="1:5" s="7" customFormat="1" ht="20.25" x14ac:dyDescent="0.25">
      <c r="A224" s="26"/>
      <c r="B224" s="26"/>
      <c r="C224" s="27"/>
      <c r="D224" s="27"/>
      <c r="E224" s="143"/>
    </row>
    <row r="225" spans="1:7" s="7" customFormat="1" ht="20.25" x14ac:dyDescent="0.25">
      <c r="A225" s="26"/>
      <c r="B225" s="26"/>
      <c r="C225" s="27"/>
      <c r="D225" s="27"/>
      <c r="E225" s="143"/>
    </row>
    <row r="226" spans="1:7" s="7" customFormat="1" ht="20.25" x14ac:dyDescent="0.25">
      <c r="A226" s="26"/>
      <c r="B226" s="26"/>
      <c r="C226" s="27"/>
      <c r="D226" s="27"/>
      <c r="E226" s="143"/>
    </row>
    <row r="227" spans="1:7" s="7" customFormat="1" ht="20.25" x14ac:dyDescent="0.25">
      <c r="A227" s="26"/>
      <c r="B227" s="26"/>
      <c r="C227" s="27"/>
      <c r="D227" s="27"/>
      <c r="E227" s="143"/>
    </row>
    <row r="228" spans="1:7" s="7" customFormat="1" ht="20.25" x14ac:dyDescent="0.25">
      <c r="A228" s="26"/>
      <c r="B228" s="26"/>
      <c r="C228" s="27"/>
      <c r="D228" s="27"/>
      <c r="E228" s="143"/>
    </row>
    <row r="229" spans="1:7" s="7" customFormat="1" ht="20.25" x14ac:dyDescent="0.25">
      <c r="A229" s="26"/>
      <c r="B229" s="26"/>
      <c r="C229" s="27"/>
      <c r="D229" s="27"/>
      <c r="E229" s="143"/>
    </row>
    <row r="230" spans="1:7" s="7" customFormat="1" ht="20.25" x14ac:dyDescent="0.25">
      <c r="A230" s="26"/>
      <c r="B230" s="26"/>
      <c r="C230" s="27"/>
      <c r="D230" s="27"/>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392</v>
      </c>
      <c r="C237" s="31" t="s">
        <v>393</v>
      </c>
      <c r="D237" t="s">
        <v>392</v>
      </c>
      <c r="E237" s="136" t="s">
        <v>393</v>
      </c>
    </row>
    <row r="238" spans="1:7" ht="21" x14ac:dyDescent="0.35">
      <c r="A238" s="7"/>
      <c r="B238" s="32" t="s">
        <v>394</v>
      </c>
      <c r="C238" s="32" t="s">
        <v>395</v>
      </c>
      <c r="D238" t="s">
        <v>394</v>
      </c>
      <c r="F238" t="s">
        <v>394</v>
      </c>
      <c r="G238" t="e">
        <f>IF(NOT(ISERROR(MATCH(F238,_xlfn.ANCHORARRAY(B249),0))),#REF!&amp;"Por favor no seleccionar los criterios de impacto",F238)</f>
        <v>#REF!</v>
      </c>
    </row>
    <row r="239" spans="1:7" ht="21" x14ac:dyDescent="0.35">
      <c r="A239" s="7"/>
      <c r="B239" s="32" t="s">
        <v>394</v>
      </c>
      <c r="C239" s="32" t="s">
        <v>349</v>
      </c>
      <c r="E239" s="136" t="s">
        <v>395</v>
      </c>
    </row>
    <row r="240" spans="1:7" ht="21" x14ac:dyDescent="0.35">
      <c r="A240" s="7"/>
      <c r="B240" s="32" t="s">
        <v>394</v>
      </c>
      <c r="C240" s="32" t="s">
        <v>353</v>
      </c>
      <c r="E240" s="136" t="s">
        <v>349</v>
      </c>
    </row>
    <row r="241" spans="1:5" ht="21" x14ac:dyDescent="0.35">
      <c r="A241" s="7"/>
      <c r="B241" s="32" t="s">
        <v>394</v>
      </c>
      <c r="C241" s="32" t="s">
        <v>357</v>
      </c>
      <c r="E241" s="136" t="s">
        <v>353</v>
      </c>
    </row>
    <row r="242" spans="1:5" ht="21" x14ac:dyDescent="0.35">
      <c r="A242" s="7"/>
      <c r="B242" s="32" t="s">
        <v>394</v>
      </c>
      <c r="C242" s="32" t="s">
        <v>361</v>
      </c>
      <c r="E242" s="136" t="s">
        <v>357</v>
      </c>
    </row>
    <row r="243" spans="1:5" ht="21" x14ac:dyDescent="0.35">
      <c r="A243" s="7"/>
      <c r="B243" s="32" t="s">
        <v>343</v>
      </c>
      <c r="C243" s="32" t="s">
        <v>347</v>
      </c>
      <c r="E243" s="136" t="s">
        <v>361</v>
      </c>
    </row>
    <row r="244" spans="1:5" ht="21" x14ac:dyDescent="0.35">
      <c r="A244" s="7"/>
      <c r="B244" s="32" t="s">
        <v>343</v>
      </c>
      <c r="C244" s="32" t="s">
        <v>396</v>
      </c>
      <c r="D244" t="s">
        <v>343</v>
      </c>
    </row>
    <row r="245" spans="1:5" ht="21" x14ac:dyDescent="0.35">
      <c r="A245" s="7"/>
      <c r="B245" s="32" t="s">
        <v>343</v>
      </c>
      <c r="C245" s="32" t="s">
        <v>354</v>
      </c>
      <c r="E245" s="136" t="s">
        <v>347</v>
      </c>
    </row>
    <row r="246" spans="1:5" ht="21" x14ac:dyDescent="0.35">
      <c r="A246" s="7"/>
      <c r="B246" s="32" t="s">
        <v>343</v>
      </c>
      <c r="C246" s="32" t="s">
        <v>397</v>
      </c>
      <c r="E246" s="136" t="s">
        <v>396</v>
      </c>
    </row>
    <row r="247" spans="1:5" ht="21" x14ac:dyDescent="0.35">
      <c r="A247" s="7"/>
      <c r="B247" s="32" t="s">
        <v>343</v>
      </c>
      <c r="C247" s="32" t="s">
        <v>362</v>
      </c>
      <c r="E247" s="136" t="s">
        <v>354</v>
      </c>
    </row>
    <row r="248" spans="1:5" x14ac:dyDescent="0.25">
      <c r="A248" s="7"/>
      <c r="B248" s="33"/>
      <c r="C248" s="33"/>
      <c r="E248" s="136" t="s">
        <v>397</v>
      </c>
    </row>
    <row r="249" spans="1:5" x14ac:dyDescent="0.25">
      <c r="A249" s="7"/>
      <c r="B249" s="33" t="str" cm="1">
        <f t="array" ref="B249:B251">_xlfn.UNIQUE(Tabla1[[#All],[Criterios]])</f>
        <v>Criterios</v>
      </c>
      <c r="C249" s="33"/>
      <c r="E249" s="136" t="s">
        <v>362</v>
      </c>
    </row>
    <row r="250" spans="1:5" x14ac:dyDescent="0.25">
      <c r="A250" s="7"/>
      <c r="B250" s="33" t="str">
        <v>Afectación Económica o presupuestal</v>
      </c>
      <c r="C250" s="33"/>
    </row>
    <row r="251" spans="1:5" x14ac:dyDescent="0.25">
      <c r="B251" s="33" t="str">
        <v>Pérdida Reputacional</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A7"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65" t="s">
        <v>398</v>
      </c>
      <c r="C1" s="366"/>
      <c r="D1" s="366"/>
      <c r="E1" s="366"/>
      <c r="F1" s="367"/>
    </row>
    <row r="2" spans="2:11" ht="16.5" thickBot="1" x14ac:dyDescent="0.3">
      <c r="B2" s="36"/>
      <c r="C2" s="36"/>
      <c r="D2" s="36"/>
      <c r="E2" s="36"/>
      <c r="F2" s="36"/>
      <c r="I2" s="146"/>
      <c r="J2" s="161" t="s">
        <v>399</v>
      </c>
      <c r="K2" s="161" t="s">
        <v>255</v>
      </c>
    </row>
    <row r="3" spans="2:11" ht="16.5" thickBot="1" x14ac:dyDescent="0.25">
      <c r="B3" s="368" t="s">
        <v>400</v>
      </c>
      <c r="C3" s="369"/>
      <c r="D3" s="369"/>
      <c r="E3" s="37" t="s">
        <v>401</v>
      </c>
      <c r="F3" s="38" t="s">
        <v>402</v>
      </c>
      <c r="I3" s="160" t="s">
        <v>254</v>
      </c>
      <c r="J3" s="150">
        <v>0.5</v>
      </c>
      <c r="K3" s="150">
        <v>0.45</v>
      </c>
    </row>
    <row r="4" spans="2:11" ht="31.5" x14ac:dyDescent="0.2">
      <c r="B4" s="370" t="s">
        <v>403</v>
      </c>
      <c r="C4" s="372" t="s">
        <v>239</v>
      </c>
      <c r="D4" s="39" t="s">
        <v>254</v>
      </c>
      <c r="E4" s="40" t="s">
        <v>404</v>
      </c>
      <c r="F4" s="41">
        <v>0.25</v>
      </c>
      <c r="I4" s="161" t="s">
        <v>405</v>
      </c>
      <c r="J4" s="150">
        <v>0.4</v>
      </c>
      <c r="K4" s="150">
        <v>0.35</v>
      </c>
    </row>
    <row r="5" spans="2:11" ht="47.25" x14ac:dyDescent="0.2">
      <c r="B5" s="371"/>
      <c r="C5" s="373"/>
      <c r="D5" s="42" t="s">
        <v>405</v>
      </c>
      <c r="E5" s="43" t="s">
        <v>406</v>
      </c>
      <c r="F5" s="44">
        <v>0.15</v>
      </c>
      <c r="I5" s="161" t="s">
        <v>407</v>
      </c>
      <c r="J5" s="150">
        <v>0.35</v>
      </c>
      <c r="K5" s="150">
        <v>0.3</v>
      </c>
    </row>
    <row r="6" spans="2:11" ht="47.25" x14ac:dyDescent="0.2">
      <c r="B6" s="371"/>
      <c r="C6" s="373"/>
      <c r="D6" s="42" t="s">
        <v>407</v>
      </c>
      <c r="E6" s="43" t="s">
        <v>408</v>
      </c>
      <c r="F6" s="44">
        <v>0.1</v>
      </c>
    </row>
    <row r="7" spans="2:11" ht="63" x14ac:dyDescent="0.2">
      <c r="B7" s="371"/>
      <c r="C7" s="373" t="s">
        <v>240</v>
      </c>
      <c r="D7" s="42" t="s">
        <v>399</v>
      </c>
      <c r="E7" s="43" t="s">
        <v>409</v>
      </c>
      <c r="F7" s="44">
        <v>0.25</v>
      </c>
      <c r="G7" s="147"/>
    </row>
    <row r="8" spans="2:11" ht="31.5" x14ac:dyDescent="0.2">
      <c r="B8" s="371"/>
      <c r="C8" s="373"/>
      <c r="D8" s="42" t="s">
        <v>255</v>
      </c>
      <c r="E8" s="43" t="s">
        <v>410</v>
      </c>
      <c r="F8" s="44">
        <v>0.2</v>
      </c>
      <c r="G8" s="147"/>
    </row>
    <row r="9" spans="2:11" ht="47.25" x14ac:dyDescent="0.2">
      <c r="B9" s="371" t="s">
        <v>411</v>
      </c>
      <c r="C9" s="373" t="s">
        <v>242</v>
      </c>
      <c r="D9" s="42" t="s">
        <v>256</v>
      </c>
      <c r="E9" s="43" t="s">
        <v>412</v>
      </c>
      <c r="F9" s="45" t="s">
        <v>413</v>
      </c>
    </row>
    <row r="10" spans="2:11" ht="63" x14ac:dyDescent="0.2">
      <c r="B10" s="371"/>
      <c r="C10" s="373"/>
      <c r="D10" s="42" t="s">
        <v>414</v>
      </c>
      <c r="E10" s="43" t="s">
        <v>415</v>
      </c>
      <c r="F10" s="45" t="s">
        <v>413</v>
      </c>
    </row>
    <row r="11" spans="2:11" ht="47.25" x14ac:dyDescent="0.2">
      <c r="B11" s="371"/>
      <c r="C11" s="373" t="s">
        <v>243</v>
      </c>
      <c r="D11" s="42" t="s">
        <v>257</v>
      </c>
      <c r="E11" s="43" t="s">
        <v>416</v>
      </c>
      <c r="F11" s="45" t="s">
        <v>413</v>
      </c>
    </row>
    <row r="12" spans="2:11" ht="47.25" x14ac:dyDescent="0.2">
      <c r="B12" s="371"/>
      <c r="C12" s="373"/>
      <c r="D12" s="42" t="s">
        <v>310</v>
      </c>
      <c r="E12" s="43" t="s">
        <v>417</v>
      </c>
      <c r="F12" s="45" t="s">
        <v>413</v>
      </c>
    </row>
    <row r="13" spans="2:11" ht="31.5" x14ac:dyDescent="0.2">
      <c r="B13" s="371"/>
      <c r="C13" s="373" t="s">
        <v>244</v>
      </c>
      <c r="D13" s="42" t="s">
        <v>258</v>
      </c>
      <c r="E13" s="43" t="s">
        <v>418</v>
      </c>
      <c r="F13" s="45" t="s">
        <v>413</v>
      </c>
    </row>
    <row r="14" spans="2:11" ht="32.25" thickBot="1" x14ac:dyDescent="0.25">
      <c r="B14" s="374"/>
      <c r="C14" s="375"/>
      <c r="D14" s="46" t="s">
        <v>419</v>
      </c>
      <c r="E14" s="47" t="s">
        <v>420</v>
      </c>
      <c r="F14" s="48" t="s">
        <v>413</v>
      </c>
    </row>
    <row r="15" spans="2:11" ht="49.5" customHeight="1" x14ac:dyDescent="0.2">
      <c r="B15" s="364" t="s">
        <v>421</v>
      </c>
      <c r="C15" s="364"/>
      <c r="D15" s="364"/>
      <c r="E15" s="364"/>
      <c r="F15" s="364"/>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workbookViewId="0">
      <selection activeCell="AB48" sqref="AB48"/>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76" t="s">
        <v>422</v>
      </c>
      <c r="C4" s="376"/>
      <c r="D4" s="376"/>
      <c r="E4" s="376"/>
      <c r="F4" s="376"/>
      <c r="G4" s="376"/>
      <c r="H4" s="376"/>
      <c r="I4" s="376"/>
      <c r="J4" s="377" t="s">
        <v>162</v>
      </c>
      <c r="K4" s="377"/>
      <c r="L4" s="377"/>
      <c r="M4" s="377"/>
      <c r="N4" s="377"/>
      <c r="O4" s="377"/>
      <c r="P4" s="377"/>
      <c r="Q4" s="377"/>
      <c r="R4" s="377"/>
      <c r="S4" s="377"/>
      <c r="T4" s="377"/>
      <c r="U4" s="377"/>
      <c r="V4" s="377"/>
      <c r="W4" s="377"/>
      <c r="X4" s="377"/>
      <c r="Y4" s="377"/>
      <c r="Z4" s="377"/>
      <c r="AA4" s="377"/>
      <c r="AB4" s="377"/>
      <c r="AC4" s="377"/>
      <c r="AD4" s="377"/>
      <c r="AE4" s="377"/>
      <c r="AF4" s="377"/>
      <c r="AG4" s="377"/>
      <c r="AH4" s="377"/>
      <c r="AI4" s="377"/>
      <c r="AJ4" s="377"/>
      <c r="AK4" s="377"/>
      <c r="AL4" s="377"/>
      <c r="AT4" s="378" t="s">
        <v>196</v>
      </c>
      <c r="AU4" s="378"/>
    </row>
    <row r="5" spans="2:47" x14ac:dyDescent="0.25">
      <c r="B5" s="376"/>
      <c r="C5" s="376"/>
      <c r="D5" s="376"/>
      <c r="E5" s="376"/>
      <c r="F5" s="376"/>
      <c r="G5" s="376"/>
      <c r="H5" s="376"/>
      <c r="I5" s="376"/>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T5" s="378"/>
      <c r="AU5" s="378"/>
    </row>
    <row r="6" spans="2:47" x14ac:dyDescent="0.25">
      <c r="B6" s="376"/>
      <c r="C6" s="376"/>
      <c r="D6" s="376"/>
      <c r="E6" s="376"/>
      <c r="F6" s="376"/>
      <c r="G6" s="376"/>
      <c r="H6" s="376"/>
      <c r="I6" s="376"/>
      <c r="J6" s="377"/>
      <c r="K6" s="377"/>
      <c r="L6" s="377"/>
      <c r="M6" s="377"/>
      <c r="N6" s="377"/>
      <c r="O6" s="377"/>
      <c r="P6" s="377"/>
      <c r="Q6" s="377"/>
      <c r="R6" s="377"/>
      <c r="S6" s="377"/>
      <c r="T6" s="377"/>
      <c r="U6" s="377"/>
      <c r="V6" s="377"/>
      <c r="W6" s="377"/>
      <c r="X6" s="377"/>
      <c r="Y6" s="377"/>
      <c r="Z6" s="377"/>
      <c r="AA6" s="377"/>
      <c r="AB6" s="377"/>
      <c r="AC6" s="377"/>
      <c r="AD6" s="377"/>
      <c r="AE6" s="377"/>
      <c r="AF6" s="377"/>
      <c r="AG6" s="377"/>
      <c r="AH6" s="377"/>
      <c r="AI6" s="377"/>
      <c r="AJ6" s="377"/>
      <c r="AK6" s="377"/>
      <c r="AL6" s="377"/>
      <c r="AT6" s="378"/>
      <c r="AU6" s="378"/>
    </row>
    <row r="7" spans="2:47" ht="15.75" thickBot="1" x14ac:dyDescent="0.3"/>
    <row r="8" spans="2:47" ht="15.75" x14ac:dyDescent="0.25">
      <c r="B8" s="379" t="s">
        <v>286</v>
      </c>
      <c r="C8" s="379"/>
      <c r="D8" s="380"/>
      <c r="E8" s="381" t="s">
        <v>423</v>
      </c>
      <c r="F8" s="382"/>
      <c r="G8" s="382"/>
      <c r="H8" s="382"/>
      <c r="I8" s="383"/>
      <c r="J8" s="50" t="s">
        <v>424</v>
      </c>
      <c r="K8" s="51" t="s">
        <v>424</v>
      </c>
      <c r="L8" s="51" t="s">
        <v>424</v>
      </c>
      <c r="M8" s="51" t="s">
        <v>424</v>
      </c>
      <c r="N8" s="51" t="s">
        <v>424</v>
      </c>
      <c r="O8" s="52" t="s">
        <v>424</v>
      </c>
      <c r="P8" s="50" t="s">
        <v>424</v>
      </c>
      <c r="Q8" s="51" t="s">
        <v>424</v>
      </c>
      <c r="R8" s="51" t="s">
        <v>424</v>
      </c>
      <c r="S8" s="51" t="s">
        <v>424</v>
      </c>
      <c r="T8" s="51" t="s">
        <v>424</v>
      </c>
      <c r="U8" s="52" t="s">
        <v>424</v>
      </c>
      <c r="V8" s="50" t="s">
        <v>424</v>
      </c>
      <c r="W8" s="51" t="s">
        <v>424</v>
      </c>
      <c r="X8" s="51" t="s">
        <v>424</v>
      </c>
      <c r="Y8" s="51" t="s">
        <v>424</v>
      </c>
      <c r="Z8" s="51" t="s">
        <v>424</v>
      </c>
      <c r="AA8" s="52" t="s">
        <v>424</v>
      </c>
      <c r="AB8" s="50" t="s">
        <v>424</v>
      </c>
      <c r="AC8" s="51" t="s">
        <v>424</v>
      </c>
      <c r="AD8" s="51" t="s">
        <v>424</v>
      </c>
      <c r="AE8" s="51" t="s">
        <v>424</v>
      </c>
      <c r="AF8" s="51" t="s">
        <v>424</v>
      </c>
      <c r="AG8" s="52" t="s">
        <v>424</v>
      </c>
      <c r="AH8" s="53" t="s">
        <v>424</v>
      </c>
      <c r="AI8" s="54" t="s">
        <v>424</v>
      </c>
      <c r="AJ8" s="54" t="s">
        <v>424</v>
      </c>
      <c r="AK8" s="54" t="s">
        <v>424</v>
      </c>
      <c r="AL8" s="54" t="s">
        <v>424</v>
      </c>
      <c r="AN8" s="390" t="s">
        <v>425</v>
      </c>
      <c r="AO8" s="391"/>
      <c r="AP8" s="391"/>
      <c r="AQ8" s="391"/>
      <c r="AR8" s="391"/>
      <c r="AS8" s="392"/>
      <c r="AT8" s="399" t="s">
        <v>426</v>
      </c>
      <c r="AU8" s="399"/>
    </row>
    <row r="9" spans="2:47" ht="15.75" x14ac:dyDescent="0.25">
      <c r="B9" s="379"/>
      <c r="C9" s="379"/>
      <c r="D9" s="380"/>
      <c r="E9" s="384"/>
      <c r="F9" s="385"/>
      <c r="G9" s="385"/>
      <c r="H9" s="385"/>
      <c r="I9" s="386"/>
      <c r="J9" s="55" t="s">
        <v>424</v>
      </c>
      <c r="K9" s="56" t="s">
        <v>424</v>
      </c>
      <c r="L9" s="56" t="s">
        <v>424</v>
      </c>
      <c r="M9" s="56" t="s">
        <v>424</v>
      </c>
      <c r="N9" s="56" t="s">
        <v>424</v>
      </c>
      <c r="O9" s="57" t="s">
        <v>424</v>
      </c>
      <c r="P9" s="55" t="s">
        <v>424</v>
      </c>
      <c r="Q9" s="56" t="s">
        <v>424</v>
      </c>
      <c r="R9" s="56" t="s">
        <v>424</v>
      </c>
      <c r="S9" s="56" t="s">
        <v>424</v>
      </c>
      <c r="T9" s="56" t="s">
        <v>424</v>
      </c>
      <c r="U9" s="57" t="s">
        <v>424</v>
      </c>
      <c r="V9" s="55" t="s">
        <v>424</v>
      </c>
      <c r="W9" s="56" t="s">
        <v>424</v>
      </c>
      <c r="X9" s="56" t="s">
        <v>424</v>
      </c>
      <c r="Y9" s="56" t="s">
        <v>424</v>
      </c>
      <c r="Z9" s="56" t="s">
        <v>424</v>
      </c>
      <c r="AA9" s="57" t="s">
        <v>424</v>
      </c>
      <c r="AB9" s="55" t="s">
        <v>424</v>
      </c>
      <c r="AC9" s="56" t="s">
        <v>424</v>
      </c>
      <c r="AD9" s="56" t="s">
        <v>424</v>
      </c>
      <c r="AE9" s="56" t="s">
        <v>424</v>
      </c>
      <c r="AF9" s="56" t="s">
        <v>424</v>
      </c>
      <c r="AG9" s="57" t="s">
        <v>424</v>
      </c>
      <c r="AH9" s="58" t="s">
        <v>424</v>
      </c>
      <c r="AI9" s="59" t="s">
        <v>424</v>
      </c>
      <c r="AJ9" s="59" t="s">
        <v>424</v>
      </c>
      <c r="AK9" s="59" t="s">
        <v>424</v>
      </c>
      <c r="AL9" s="59" t="s">
        <v>424</v>
      </c>
      <c r="AN9" s="393"/>
      <c r="AO9" s="394"/>
      <c r="AP9" s="394"/>
      <c r="AQ9" s="394"/>
      <c r="AR9" s="394"/>
      <c r="AS9" s="395"/>
      <c r="AT9" s="399"/>
      <c r="AU9" s="399"/>
    </row>
    <row r="10" spans="2:47" ht="15.75" x14ac:dyDescent="0.25">
      <c r="B10" s="379"/>
      <c r="C10" s="379"/>
      <c r="D10" s="380"/>
      <c r="E10" s="384"/>
      <c r="F10" s="385"/>
      <c r="G10" s="385"/>
      <c r="H10" s="385"/>
      <c r="I10" s="386"/>
      <c r="J10" s="55" t="s">
        <v>424</v>
      </c>
      <c r="K10" s="56" t="s">
        <v>424</v>
      </c>
      <c r="L10" s="56" t="s">
        <v>424</v>
      </c>
      <c r="M10" s="56" t="s">
        <v>424</v>
      </c>
      <c r="N10" s="56" t="s">
        <v>424</v>
      </c>
      <c r="O10" s="57" t="s">
        <v>424</v>
      </c>
      <c r="P10" s="55" t="s">
        <v>424</v>
      </c>
      <c r="Q10" s="56" t="s">
        <v>424</v>
      </c>
      <c r="R10" s="56" t="s">
        <v>424</v>
      </c>
      <c r="S10" s="56" t="s">
        <v>424</v>
      </c>
      <c r="T10" s="56" t="s">
        <v>424</v>
      </c>
      <c r="U10" s="57" t="s">
        <v>424</v>
      </c>
      <c r="V10" s="55" t="s">
        <v>424</v>
      </c>
      <c r="W10" s="56" t="s">
        <v>424</v>
      </c>
      <c r="X10" s="56" t="s">
        <v>424</v>
      </c>
      <c r="Y10" s="56" t="s">
        <v>424</v>
      </c>
      <c r="Z10" s="56" t="s">
        <v>424</v>
      </c>
      <c r="AA10" s="57" t="s">
        <v>424</v>
      </c>
      <c r="AB10" s="55" t="s">
        <v>424</v>
      </c>
      <c r="AC10" s="56" t="s">
        <v>424</v>
      </c>
      <c r="AD10" s="56" t="s">
        <v>424</v>
      </c>
      <c r="AE10" s="56" t="s">
        <v>424</v>
      </c>
      <c r="AF10" s="56" t="s">
        <v>424</v>
      </c>
      <c r="AG10" s="57" t="s">
        <v>424</v>
      </c>
      <c r="AH10" s="58" t="s">
        <v>424</v>
      </c>
      <c r="AI10" s="59" t="s">
        <v>424</v>
      </c>
      <c r="AJ10" s="59" t="s">
        <v>424</v>
      </c>
      <c r="AK10" s="59" t="s">
        <v>424</v>
      </c>
      <c r="AL10" s="59" t="s">
        <v>424</v>
      </c>
      <c r="AN10" s="393"/>
      <c r="AO10" s="394"/>
      <c r="AP10" s="394"/>
      <c r="AQ10" s="394"/>
      <c r="AR10" s="394"/>
      <c r="AS10" s="395"/>
      <c r="AT10" s="399"/>
      <c r="AU10" s="399"/>
    </row>
    <row r="11" spans="2:47" ht="15.75" x14ac:dyDescent="0.25">
      <c r="B11" s="379"/>
      <c r="C11" s="379"/>
      <c r="D11" s="380"/>
      <c r="E11" s="384"/>
      <c r="F11" s="385"/>
      <c r="G11" s="385"/>
      <c r="H11" s="385"/>
      <c r="I11" s="386"/>
      <c r="J11" s="55" t="s">
        <v>424</v>
      </c>
      <c r="K11" s="56" t="s">
        <v>424</v>
      </c>
      <c r="L11" s="56" t="s">
        <v>424</v>
      </c>
      <c r="M11" s="56" t="s">
        <v>424</v>
      </c>
      <c r="N11" s="56" t="s">
        <v>424</v>
      </c>
      <c r="O11" s="57" t="s">
        <v>424</v>
      </c>
      <c r="P11" s="55" t="s">
        <v>424</v>
      </c>
      <c r="Q11" s="56" t="s">
        <v>424</v>
      </c>
      <c r="R11" s="56" t="s">
        <v>424</v>
      </c>
      <c r="S11" s="56" t="s">
        <v>424</v>
      </c>
      <c r="T11" s="56" t="s">
        <v>424</v>
      </c>
      <c r="U11" s="57" t="s">
        <v>424</v>
      </c>
      <c r="V11" s="55" t="s">
        <v>424</v>
      </c>
      <c r="W11" s="56" t="s">
        <v>424</v>
      </c>
      <c r="X11" s="56" t="s">
        <v>424</v>
      </c>
      <c r="Y11" s="56" t="s">
        <v>424</v>
      </c>
      <c r="Z11" s="56" t="s">
        <v>424</v>
      </c>
      <c r="AA11" s="57" t="s">
        <v>424</v>
      </c>
      <c r="AB11" s="55" t="s">
        <v>424</v>
      </c>
      <c r="AC11" s="56" t="s">
        <v>424</v>
      </c>
      <c r="AD11" s="56" t="s">
        <v>424</v>
      </c>
      <c r="AE11" s="56" t="s">
        <v>424</v>
      </c>
      <c r="AF11" s="56" t="s">
        <v>424</v>
      </c>
      <c r="AG11" s="57" t="s">
        <v>424</v>
      </c>
      <c r="AH11" s="58" t="s">
        <v>424</v>
      </c>
      <c r="AI11" s="59" t="s">
        <v>424</v>
      </c>
      <c r="AJ11" s="59" t="s">
        <v>424</v>
      </c>
      <c r="AK11" s="59" t="s">
        <v>424</v>
      </c>
      <c r="AL11" s="59" t="s">
        <v>424</v>
      </c>
      <c r="AN11" s="393"/>
      <c r="AO11" s="394"/>
      <c r="AP11" s="394"/>
      <c r="AQ11" s="394"/>
      <c r="AR11" s="394"/>
      <c r="AS11" s="395"/>
      <c r="AT11" s="399"/>
      <c r="AU11" s="399"/>
    </row>
    <row r="12" spans="2:47" ht="15.75" x14ac:dyDescent="0.25">
      <c r="B12" s="379"/>
      <c r="C12" s="379"/>
      <c r="D12" s="380"/>
      <c r="E12" s="384"/>
      <c r="F12" s="385"/>
      <c r="G12" s="385"/>
      <c r="H12" s="385"/>
      <c r="I12" s="386"/>
      <c r="J12" s="55" t="s">
        <v>424</v>
      </c>
      <c r="K12" s="56" t="s">
        <v>424</v>
      </c>
      <c r="L12" s="56" t="s">
        <v>424</v>
      </c>
      <c r="M12" s="56" t="s">
        <v>424</v>
      </c>
      <c r="N12" s="56" t="s">
        <v>424</v>
      </c>
      <c r="O12" s="57" t="s">
        <v>424</v>
      </c>
      <c r="P12" s="55" t="s">
        <v>424</v>
      </c>
      <c r="Q12" s="56" t="s">
        <v>424</v>
      </c>
      <c r="R12" s="56" t="s">
        <v>424</v>
      </c>
      <c r="S12" s="56" t="s">
        <v>424</v>
      </c>
      <c r="T12" s="56" t="s">
        <v>424</v>
      </c>
      <c r="U12" s="57" t="s">
        <v>424</v>
      </c>
      <c r="V12" s="55" t="s">
        <v>424</v>
      </c>
      <c r="W12" s="56" t="s">
        <v>424</v>
      </c>
      <c r="X12" s="56" t="s">
        <v>424</v>
      </c>
      <c r="Y12" s="56" t="s">
        <v>424</v>
      </c>
      <c r="Z12" s="56" t="s">
        <v>424</v>
      </c>
      <c r="AA12" s="57" t="s">
        <v>424</v>
      </c>
      <c r="AB12" s="55" t="s">
        <v>424</v>
      </c>
      <c r="AC12" s="56" t="s">
        <v>424</v>
      </c>
      <c r="AD12" s="56" t="s">
        <v>424</v>
      </c>
      <c r="AE12" s="56" t="s">
        <v>424</v>
      </c>
      <c r="AF12" s="56" t="s">
        <v>424</v>
      </c>
      <c r="AG12" s="57" t="s">
        <v>424</v>
      </c>
      <c r="AH12" s="58" t="s">
        <v>424</v>
      </c>
      <c r="AI12" s="59" t="s">
        <v>424</v>
      </c>
      <c r="AJ12" s="59" t="s">
        <v>424</v>
      </c>
      <c r="AK12" s="59" t="s">
        <v>424</v>
      </c>
      <c r="AL12" s="59" t="s">
        <v>424</v>
      </c>
      <c r="AN12" s="393"/>
      <c r="AO12" s="394"/>
      <c r="AP12" s="394"/>
      <c r="AQ12" s="394"/>
      <c r="AR12" s="394"/>
      <c r="AS12" s="395"/>
      <c r="AT12" s="399"/>
      <c r="AU12" s="399"/>
    </row>
    <row r="13" spans="2:47" ht="15.75" x14ac:dyDescent="0.25">
      <c r="B13" s="379"/>
      <c r="C13" s="379"/>
      <c r="D13" s="380"/>
      <c r="E13" s="384"/>
      <c r="F13" s="385"/>
      <c r="G13" s="385"/>
      <c r="H13" s="385"/>
      <c r="I13" s="386"/>
      <c r="J13" s="55" t="s">
        <v>424</v>
      </c>
      <c r="K13" s="56" t="s">
        <v>424</v>
      </c>
      <c r="L13" s="56" t="s">
        <v>424</v>
      </c>
      <c r="M13" s="56" t="s">
        <v>424</v>
      </c>
      <c r="N13" s="56" t="s">
        <v>424</v>
      </c>
      <c r="O13" s="57" t="s">
        <v>424</v>
      </c>
      <c r="P13" s="55" t="s">
        <v>424</v>
      </c>
      <c r="Q13" s="56" t="s">
        <v>424</v>
      </c>
      <c r="R13" s="56" t="s">
        <v>424</v>
      </c>
      <c r="S13" s="56" t="s">
        <v>424</v>
      </c>
      <c r="T13" s="56" t="s">
        <v>424</v>
      </c>
      <c r="U13" s="57" t="s">
        <v>424</v>
      </c>
      <c r="V13" s="55" t="s">
        <v>424</v>
      </c>
      <c r="W13" s="56" t="s">
        <v>424</v>
      </c>
      <c r="X13" s="56" t="s">
        <v>424</v>
      </c>
      <c r="Y13" s="56" t="s">
        <v>424</v>
      </c>
      <c r="Z13" s="56" t="s">
        <v>424</v>
      </c>
      <c r="AA13" s="57" t="s">
        <v>424</v>
      </c>
      <c r="AB13" s="55" t="s">
        <v>424</v>
      </c>
      <c r="AC13" s="56" t="s">
        <v>424</v>
      </c>
      <c r="AD13" s="56" t="s">
        <v>424</v>
      </c>
      <c r="AE13" s="56" t="s">
        <v>424</v>
      </c>
      <c r="AF13" s="56" t="s">
        <v>424</v>
      </c>
      <c r="AG13" s="57" t="s">
        <v>424</v>
      </c>
      <c r="AH13" s="58" t="s">
        <v>424</v>
      </c>
      <c r="AI13" s="59" t="s">
        <v>424</v>
      </c>
      <c r="AJ13" s="59" t="s">
        <v>424</v>
      </c>
      <c r="AK13" s="59" t="s">
        <v>424</v>
      </c>
      <c r="AL13" s="59" t="s">
        <v>424</v>
      </c>
      <c r="AN13" s="393"/>
      <c r="AO13" s="394"/>
      <c r="AP13" s="394"/>
      <c r="AQ13" s="394"/>
      <c r="AR13" s="394"/>
      <c r="AS13" s="395"/>
      <c r="AT13" s="399"/>
      <c r="AU13" s="399"/>
    </row>
    <row r="14" spans="2:47" ht="5.25" customHeight="1" thickBot="1" x14ac:dyDescent="0.3">
      <c r="B14" s="379"/>
      <c r="C14" s="379"/>
      <c r="D14" s="380"/>
      <c r="E14" s="384"/>
      <c r="F14" s="385"/>
      <c r="G14" s="385"/>
      <c r="H14" s="385"/>
      <c r="I14" s="386"/>
      <c r="J14" s="55" t="s">
        <v>424</v>
      </c>
      <c r="K14" s="56" t="s">
        <v>424</v>
      </c>
      <c r="L14" s="56" t="s">
        <v>424</v>
      </c>
      <c r="M14" s="56" t="s">
        <v>424</v>
      </c>
      <c r="N14" s="56" t="s">
        <v>424</v>
      </c>
      <c r="O14" s="57" t="s">
        <v>424</v>
      </c>
      <c r="P14" s="55" t="s">
        <v>424</v>
      </c>
      <c r="Q14" s="56" t="s">
        <v>424</v>
      </c>
      <c r="R14" s="56" t="s">
        <v>424</v>
      </c>
      <c r="S14" s="56" t="s">
        <v>424</v>
      </c>
      <c r="T14" s="56" t="s">
        <v>424</v>
      </c>
      <c r="U14" s="57" t="s">
        <v>424</v>
      </c>
      <c r="V14" s="55" t="s">
        <v>424</v>
      </c>
      <c r="W14" s="56" t="s">
        <v>424</v>
      </c>
      <c r="X14" s="56" t="s">
        <v>424</v>
      </c>
      <c r="Y14" s="56" t="s">
        <v>424</v>
      </c>
      <c r="Z14" s="56" t="s">
        <v>424</v>
      </c>
      <c r="AA14" s="57" t="s">
        <v>424</v>
      </c>
      <c r="AB14" s="55" t="s">
        <v>424</v>
      </c>
      <c r="AC14" s="56" t="s">
        <v>424</v>
      </c>
      <c r="AD14" s="56" t="s">
        <v>424</v>
      </c>
      <c r="AE14" s="56" t="s">
        <v>424</v>
      </c>
      <c r="AF14" s="56" t="s">
        <v>424</v>
      </c>
      <c r="AG14" s="57" t="s">
        <v>424</v>
      </c>
      <c r="AH14" s="58" t="s">
        <v>424</v>
      </c>
      <c r="AI14" s="59" t="s">
        <v>424</v>
      </c>
      <c r="AJ14" s="59" t="s">
        <v>424</v>
      </c>
      <c r="AK14" s="59" t="s">
        <v>424</v>
      </c>
      <c r="AL14" s="59" t="s">
        <v>424</v>
      </c>
      <c r="AN14" s="393"/>
      <c r="AO14" s="394"/>
      <c r="AP14" s="394"/>
      <c r="AQ14" s="394"/>
      <c r="AR14" s="394"/>
      <c r="AS14" s="395"/>
      <c r="AT14" s="399"/>
      <c r="AU14" s="399"/>
    </row>
    <row r="15" spans="2:47" ht="16.5" hidden="1" thickBot="1" x14ac:dyDescent="0.3">
      <c r="B15" s="379"/>
      <c r="C15" s="379"/>
      <c r="D15" s="380"/>
      <c r="E15" s="384"/>
      <c r="F15" s="385"/>
      <c r="G15" s="385"/>
      <c r="H15" s="385"/>
      <c r="I15" s="386"/>
      <c r="J15" s="55" t="s">
        <v>424</v>
      </c>
      <c r="K15" s="56" t="s">
        <v>424</v>
      </c>
      <c r="L15" s="56" t="s">
        <v>424</v>
      </c>
      <c r="M15" s="56" t="s">
        <v>424</v>
      </c>
      <c r="N15" s="56" t="s">
        <v>424</v>
      </c>
      <c r="O15" s="57" t="s">
        <v>424</v>
      </c>
      <c r="P15" s="55" t="s">
        <v>424</v>
      </c>
      <c r="Q15" s="56" t="s">
        <v>424</v>
      </c>
      <c r="R15" s="56" t="s">
        <v>424</v>
      </c>
      <c r="S15" s="56" t="s">
        <v>424</v>
      </c>
      <c r="T15" s="56" t="s">
        <v>424</v>
      </c>
      <c r="U15" s="57" t="s">
        <v>424</v>
      </c>
      <c r="V15" s="55" t="s">
        <v>424</v>
      </c>
      <c r="W15" s="56" t="s">
        <v>424</v>
      </c>
      <c r="X15" s="56" t="s">
        <v>424</v>
      </c>
      <c r="Y15" s="56" t="s">
        <v>424</v>
      </c>
      <c r="Z15" s="56" t="s">
        <v>424</v>
      </c>
      <c r="AA15" s="57" t="s">
        <v>424</v>
      </c>
      <c r="AB15" s="55" t="s">
        <v>424</v>
      </c>
      <c r="AC15" s="56" t="s">
        <v>424</v>
      </c>
      <c r="AD15" s="56" t="s">
        <v>424</v>
      </c>
      <c r="AE15" s="56" t="s">
        <v>424</v>
      </c>
      <c r="AF15" s="56" t="s">
        <v>424</v>
      </c>
      <c r="AG15" s="57" t="s">
        <v>424</v>
      </c>
      <c r="AH15" s="58" t="s">
        <v>424</v>
      </c>
      <c r="AI15" s="59" t="s">
        <v>424</v>
      </c>
      <c r="AJ15" s="59" t="s">
        <v>424</v>
      </c>
      <c r="AK15" s="59" t="s">
        <v>424</v>
      </c>
      <c r="AL15" s="59" t="s">
        <v>424</v>
      </c>
      <c r="AN15" s="393"/>
      <c r="AO15" s="394"/>
      <c r="AP15" s="394"/>
      <c r="AQ15" s="394"/>
      <c r="AR15" s="394"/>
      <c r="AS15" s="395"/>
      <c r="AT15" s="36"/>
      <c r="AU15" s="36"/>
    </row>
    <row r="16" spans="2:47" ht="16.5" hidden="1" thickBot="1" x14ac:dyDescent="0.3">
      <c r="B16" s="379"/>
      <c r="C16" s="379"/>
      <c r="D16" s="380"/>
      <c r="E16" s="384"/>
      <c r="F16" s="385"/>
      <c r="G16" s="385"/>
      <c r="H16" s="385"/>
      <c r="I16" s="386"/>
      <c r="J16" s="55" t="s">
        <v>424</v>
      </c>
      <c r="K16" s="56" t="s">
        <v>424</v>
      </c>
      <c r="L16" s="56" t="s">
        <v>424</v>
      </c>
      <c r="M16" s="56" t="s">
        <v>424</v>
      </c>
      <c r="N16" s="56" t="s">
        <v>424</v>
      </c>
      <c r="O16" s="57" t="s">
        <v>424</v>
      </c>
      <c r="P16" s="55" t="s">
        <v>424</v>
      </c>
      <c r="Q16" s="56" t="s">
        <v>424</v>
      </c>
      <c r="R16" s="56" t="s">
        <v>424</v>
      </c>
      <c r="S16" s="56" t="s">
        <v>424</v>
      </c>
      <c r="T16" s="56" t="s">
        <v>424</v>
      </c>
      <c r="U16" s="57" t="s">
        <v>424</v>
      </c>
      <c r="V16" s="55" t="s">
        <v>424</v>
      </c>
      <c r="W16" s="56" t="s">
        <v>424</v>
      </c>
      <c r="X16" s="56" t="s">
        <v>424</v>
      </c>
      <c r="Y16" s="56" t="s">
        <v>424</v>
      </c>
      <c r="Z16" s="56" t="s">
        <v>424</v>
      </c>
      <c r="AA16" s="57" t="s">
        <v>424</v>
      </c>
      <c r="AB16" s="55" t="s">
        <v>424</v>
      </c>
      <c r="AC16" s="56" t="s">
        <v>424</v>
      </c>
      <c r="AD16" s="56" t="s">
        <v>424</v>
      </c>
      <c r="AE16" s="56" t="s">
        <v>424</v>
      </c>
      <c r="AF16" s="56" t="s">
        <v>424</v>
      </c>
      <c r="AG16" s="57" t="s">
        <v>424</v>
      </c>
      <c r="AH16" s="58" t="s">
        <v>424</v>
      </c>
      <c r="AI16" s="59" t="s">
        <v>424</v>
      </c>
      <c r="AJ16" s="59" t="s">
        <v>424</v>
      </c>
      <c r="AK16" s="59" t="s">
        <v>424</v>
      </c>
      <c r="AL16" s="59" t="s">
        <v>424</v>
      </c>
      <c r="AN16" s="393"/>
      <c r="AO16" s="394"/>
      <c r="AP16" s="394"/>
      <c r="AQ16" s="394"/>
      <c r="AR16" s="394"/>
      <c r="AS16" s="395"/>
      <c r="AT16" s="36"/>
      <c r="AU16" s="36"/>
    </row>
    <row r="17" spans="2:47" ht="16.5" hidden="1" thickBot="1" x14ac:dyDescent="0.3">
      <c r="B17" s="379"/>
      <c r="C17" s="379"/>
      <c r="D17" s="380"/>
      <c r="E17" s="387"/>
      <c r="F17" s="388"/>
      <c r="G17" s="388"/>
      <c r="H17" s="388"/>
      <c r="I17" s="389"/>
      <c r="J17" s="60" t="s">
        <v>424</v>
      </c>
      <c r="K17" s="61" t="s">
        <v>424</v>
      </c>
      <c r="L17" s="61" t="s">
        <v>424</v>
      </c>
      <c r="M17" s="61" t="s">
        <v>424</v>
      </c>
      <c r="N17" s="61" t="s">
        <v>424</v>
      </c>
      <c r="O17" s="62" t="s">
        <v>424</v>
      </c>
      <c r="P17" s="55" t="s">
        <v>424</v>
      </c>
      <c r="Q17" s="56" t="s">
        <v>424</v>
      </c>
      <c r="R17" s="56" t="s">
        <v>424</v>
      </c>
      <c r="S17" s="56" t="s">
        <v>424</v>
      </c>
      <c r="T17" s="56" t="s">
        <v>424</v>
      </c>
      <c r="U17" s="57" t="s">
        <v>424</v>
      </c>
      <c r="V17" s="60" t="s">
        <v>424</v>
      </c>
      <c r="W17" s="61" t="s">
        <v>424</v>
      </c>
      <c r="X17" s="61" t="s">
        <v>424</v>
      </c>
      <c r="Y17" s="61" t="s">
        <v>424</v>
      </c>
      <c r="Z17" s="61" t="s">
        <v>424</v>
      </c>
      <c r="AA17" s="62" t="s">
        <v>424</v>
      </c>
      <c r="AB17" s="55" t="s">
        <v>424</v>
      </c>
      <c r="AC17" s="56" t="s">
        <v>424</v>
      </c>
      <c r="AD17" s="56" t="s">
        <v>424</v>
      </c>
      <c r="AE17" s="56" t="s">
        <v>424</v>
      </c>
      <c r="AF17" s="56" t="s">
        <v>424</v>
      </c>
      <c r="AG17" s="57" t="s">
        <v>424</v>
      </c>
      <c r="AH17" s="63" t="s">
        <v>424</v>
      </c>
      <c r="AI17" s="64" t="s">
        <v>424</v>
      </c>
      <c r="AJ17" s="64" t="s">
        <v>424</v>
      </c>
      <c r="AK17" s="64" t="s">
        <v>424</v>
      </c>
      <c r="AL17" s="64" t="s">
        <v>424</v>
      </c>
      <c r="AN17" s="396"/>
      <c r="AO17" s="397"/>
      <c r="AP17" s="397"/>
      <c r="AQ17" s="397"/>
      <c r="AR17" s="397"/>
      <c r="AS17" s="398"/>
      <c r="AT17" s="36"/>
      <c r="AU17" s="36"/>
    </row>
    <row r="18" spans="2:47" ht="15.75" customHeight="1" x14ac:dyDescent="0.25">
      <c r="B18" s="379"/>
      <c r="C18" s="379"/>
      <c r="D18" s="380"/>
      <c r="E18" s="381" t="s">
        <v>427</v>
      </c>
      <c r="F18" s="382"/>
      <c r="G18" s="382"/>
      <c r="H18" s="382"/>
      <c r="I18" s="382"/>
      <c r="J18" s="195" t="s">
        <v>424</v>
      </c>
      <c r="K18" s="196" t="s">
        <v>424</v>
      </c>
      <c r="L18" s="196" t="s">
        <v>424</v>
      </c>
      <c r="M18" s="196" t="s">
        <v>424</v>
      </c>
      <c r="N18" s="196" t="s">
        <v>424</v>
      </c>
      <c r="O18" s="197" t="s">
        <v>424</v>
      </c>
      <c r="P18" s="195" t="s">
        <v>424</v>
      </c>
      <c r="Q18" s="196" t="s">
        <v>424</v>
      </c>
      <c r="R18" s="65" t="s">
        <v>424</v>
      </c>
      <c r="S18" s="65" t="s">
        <v>424</v>
      </c>
      <c r="T18" s="65" t="s">
        <v>424</v>
      </c>
      <c r="U18" s="66" t="s">
        <v>424</v>
      </c>
      <c r="V18" s="50" t="s">
        <v>424</v>
      </c>
      <c r="W18" s="51" t="s">
        <v>424</v>
      </c>
      <c r="X18" s="51" t="s">
        <v>424</v>
      </c>
      <c r="Y18" s="51" t="s">
        <v>424</v>
      </c>
      <c r="Z18" s="51" t="s">
        <v>424</v>
      </c>
      <c r="AA18" s="52" t="s">
        <v>424</v>
      </c>
      <c r="AB18" s="50" t="s">
        <v>424</v>
      </c>
      <c r="AC18" s="51" t="s">
        <v>424</v>
      </c>
      <c r="AD18" s="51" t="s">
        <v>424</v>
      </c>
      <c r="AE18" s="51" t="s">
        <v>424</v>
      </c>
      <c r="AF18" s="51" t="s">
        <v>424</v>
      </c>
      <c r="AG18" s="52" t="s">
        <v>424</v>
      </c>
      <c r="AH18" s="53" t="s">
        <v>424</v>
      </c>
      <c r="AI18" s="54" t="s">
        <v>424</v>
      </c>
      <c r="AJ18" s="54" t="s">
        <v>424</v>
      </c>
      <c r="AK18" s="54" t="s">
        <v>424</v>
      </c>
      <c r="AL18" s="54" t="s">
        <v>424</v>
      </c>
      <c r="AN18" s="401" t="s">
        <v>428</v>
      </c>
      <c r="AO18" s="402"/>
      <c r="AP18" s="402"/>
      <c r="AQ18" s="402"/>
      <c r="AR18" s="402"/>
      <c r="AS18" s="402"/>
      <c r="AT18" s="407" t="s">
        <v>429</v>
      </c>
      <c r="AU18" s="408"/>
    </row>
    <row r="19" spans="2:47" ht="15.75" customHeight="1" x14ac:dyDescent="0.25">
      <c r="B19" s="379"/>
      <c r="C19" s="379"/>
      <c r="D19" s="380"/>
      <c r="E19" s="400"/>
      <c r="F19" s="385"/>
      <c r="G19" s="385"/>
      <c r="H19" s="385"/>
      <c r="I19" s="385"/>
      <c r="J19" s="198" t="s">
        <v>424</v>
      </c>
      <c r="K19" s="199" t="s">
        <v>424</v>
      </c>
      <c r="L19" s="199" t="s">
        <v>424</v>
      </c>
      <c r="M19" s="199" t="s">
        <v>424</v>
      </c>
      <c r="N19" s="199" t="s">
        <v>424</v>
      </c>
      <c r="O19" s="200" t="s">
        <v>424</v>
      </c>
      <c r="P19" s="198" t="s">
        <v>424</v>
      </c>
      <c r="Q19" s="199" t="s">
        <v>424</v>
      </c>
      <c r="R19" s="68" t="s">
        <v>424</v>
      </c>
      <c r="S19" s="68" t="s">
        <v>424</v>
      </c>
      <c r="T19" s="68" t="s">
        <v>424</v>
      </c>
      <c r="U19" s="69" t="s">
        <v>424</v>
      </c>
      <c r="V19" s="55" t="s">
        <v>424</v>
      </c>
      <c r="W19" s="56" t="s">
        <v>424</v>
      </c>
      <c r="X19" s="56" t="s">
        <v>424</v>
      </c>
      <c r="Y19" s="56" t="s">
        <v>424</v>
      </c>
      <c r="Z19" s="56" t="s">
        <v>424</v>
      </c>
      <c r="AA19" s="57" t="s">
        <v>424</v>
      </c>
      <c r="AB19" s="55" t="s">
        <v>424</v>
      </c>
      <c r="AC19" s="56" t="s">
        <v>424</v>
      </c>
      <c r="AD19" s="56" t="s">
        <v>424</v>
      </c>
      <c r="AE19" s="56" t="s">
        <v>424</v>
      </c>
      <c r="AF19" s="56" t="s">
        <v>424</v>
      </c>
      <c r="AG19" s="57" t="s">
        <v>424</v>
      </c>
      <c r="AH19" s="58" t="s">
        <v>424</v>
      </c>
      <c r="AI19" s="59" t="s">
        <v>424</v>
      </c>
      <c r="AJ19" s="59" t="s">
        <v>424</v>
      </c>
      <c r="AK19" s="59" t="s">
        <v>424</v>
      </c>
      <c r="AL19" s="59" t="s">
        <v>424</v>
      </c>
      <c r="AN19" s="403"/>
      <c r="AO19" s="404"/>
      <c r="AP19" s="404"/>
      <c r="AQ19" s="404"/>
      <c r="AR19" s="404"/>
      <c r="AS19" s="404"/>
      <c r="AT19" s="409"/>
      <c r="AU19" s="410"/>
    </row>
    <row r="20" spans="2:47" ht="15.75" customHeight="1" x14ac:dyDescent="0.25">
      <c r="B20" s="379"/>
      <c r="C20" s="379"/>
      <c r="D20" s="380"/>
      <c r="E20" s="384"/>
      <c r="F20" s="385"/>
      <c r="G20" s="385"/>
      <c r="H20" s="385"/>
      <c r="I20" s="385"/>
      <c r="J20" s="198" t="s">
        <v>424</v>
      </c>
      <c r="K20" s="199" t="s">
        <v>424</v>
      </c>
      <c r="L20" s="199" t="s">
        <v>424</v>
      </c>
      <c r="M20" s="199" t="s">
        <v>424</v>
      </c>
      <c r="N20" s="199" t="s">
        <v>424</v>
      </c>
      <c r="O20" s="200" t="s">
        <v>424</v>
      </c>
      <c r="P20" s="198" t="s">
        <v>424</v>
      </c>
      <c r="Q20" s="199" t="s">
        <v>424</v>
      </c>
      <c r="R20" s="68" t="s">
        <v>424</v>
      </c>
      <c r="S20" s="68" t="s">
        <v>424</v>
      </c>
      <c r="T20" s="68" t="s">
        <v>424</v>
      </c>
      <c r="U20" s="69" t="s">
        <v>424</v>
      </c>
      <c r="V20" s="55" t="s">
        <v>424</v>
      </c>
      <c r="W20" s="56" t="s">
        <v>424</v>
      </c>
      <c r="X20" s="56" t="s">
        <v>424</v>
      </c>
      <c r="Y20" s="56" t="s">
        <v>424</v>
      </c>
      <c r="Z20" s="56" t="s">
        <v>424</v>
      </c>
      <c r="AA20" s="57" t="s">
        <v>424</v>
      </c>
      <c r="AB20" s="55" t="s">
        <v>424</v>
      </c>
      <c r="AC20" s="56" t="s">
        <v>424</v>
      </c>
      <c r="AD20" s="56" t="s">
        <v>424</v>
      </c>
      <c r="AE20" s="56" t="s">
        <v>424</v>
      </c>
      <c r="AF20" s="56" t="s">
        <v>424</v>
      </c>
      <c r="AG20" s="57" t="s">
        <v>424</v>
      </c>
      <c r="AH20" s="58" t="s">
        <v>424</v>
      </c>
      <c r="AI20" s="59" t="s">
        <v>424</v>
      </c>
      <c r="AJ20" s="59" t="s">
        <v>424</v>
      </c>
      <c r="AK20" s="59" t="s">
        <v>424</v>
      </c>
      <c r="AL20" s="59" t="s">
        <v>424</v>
      </c>
      <c r="AN20" s="403"/>
      <c r="AO20" s="404"/>
      <c r="AP20" s="404"/>
      <c r="AQ20" s="404"/>
      <c r="AR20" s="404"/>
      <c r="AS20" s="404"/>
      <c r="AT20" s="409"/>
      <c r="AU20" s="410"/>
    </row>
    <row r="21" spans="2:47" ht="15.75" customHeight="1" x14ac:dyDescent="0.25">
      <c r="B21" s="379"/>
      <c r="C21" s="379"/>
      <c r="D21" s="380"/>
      <c r="E21" s="384"/>
      <c r="F21" s="385"/>
      <c r="G21" s="385"/>
      <c r="H21" s="385"/>
      <c r="I21" s="385"/>
      <c r="J21" s="198" t="s">
        <v>424</v>
      </c>
      <c r="K21" s="199" t="s">
        <v>424</v>
      </c>
      <c r="L21" s="199" t="s">
        <v>424</v>
      </c>
      <c r="M21" s="199" t="s">
        <v>424</v>
      </c>
      <c r="N21" s="199" t="s">
        <v>424</v>
      </c>
      <c r="O21" s="200" t="s">
        <v>424</v>
      </c>
      <c r="P21" s="198" t="s">
        <v>424</v>
      </c>
      <c r="Q21" s="199" t="s">
        <v>424</v>
      </c>
      <c r="R21" s="68" t="s">
        <v>424</v>
      </c>
      <c r="S21" s="68" t="s">
        <v>424</v>
      </c>
      <c r="T21" s="68" t="s">
        <v>424</v>
      </c>
      <c r="U21" s="69" t="s">
        <v>424</v>
      </c>
      <c r="V21" s="55" t="s">
        <v>424</v>
      </c>
      <c r="W21" s="56" t="s">
        <v>424</v>
      </c>
      <c r="X21" s="56" t="s">
        <v>424</v>
      </c>
      <c r="Y21" s="56" t="s">
        <v>424</v>
      </c>
      <c r="Z21" s="56" t="s">
        <v>424</v>
      </c>
      <c r="AA21" s="57" t="s">
        <v>424</v>
      </c>
      <c r="AB21" s="55" t="s">
        <v>424</v>
      </c>
      <c r="AC21" s="56" t="s">
        <v>424</v>
      </c>
      <c r="AD21" s="56" t="s">
        <v>424</v>
      </c>
      <c r="AE21" s="56" t="s">
        <v>424</v>
      </c>
      <c r="AF21" s="56" t="s">
        <v>424</v>
      </c>
      <c r="AG21" s="57" t="s">
        <v>424</v>
      </c>
      <c r="AH21" s="58" t="s">
        <v>424</v>
      </c>
      <c r="AI21" s="59" t="s">
        <v>424</v>
      </c>
      <c r="AJ21" s="59" t="s">
        <v>424</v>
      </c>
      <c r="AK21" s="59" t="s">
        <v>424</v>
      </c>
      <c r="AL21" s="59" t="s">
        <v>424</v>
      </c>
      <c r="AN21" s="403"/>
      <c r="AO21" s="404"/>
      <c r="AP21" s="404"/>
      <c r="AQ21" s="404"/>
      <c r="AR21" s="404"/>
      <c r="AS21" s="404"/>
      <c r="AT21" s="409"/>
      <c r="AU21" s="410"/>
    </row>
    <row r="22" spans="2:47" ht="15.75" customHeight="1" x14ac:dyDescent="0.25">
      <c r="B22" s="379"/>
      <c r="C22" s="379"/>
      <c r="D22" s="380"/>
      <c r="E22" s="384"/>
      <c r="F22" s="385"/>
      <c r="G22" s="385"/>
      <c r="H22" s="385"/>
      <c r="I22" s="385"/>
      <c r="J22" s="198" t="s">
        <v>424</v>
      </c>
      <c r="K22" s="199" t="s">
        <v>424</v>
      </c>
      <c r="L22" s="199" t="s">
        <v>424</v>
      </c>
      <c r="M22" s="199" t="s">
        <v>424</v>
      </c>
      <c r="N22" s="199" t="s">
        <v>424</v>
      </c>
      <c r="O22" s="200" t="s">
        <v>424</v>
      </c>
      <c r="P22" s="198" t="s">
        <v>424</v>
      </c>
      <c r="Q22" s="199" t="s">
        <v>424</v>
      </c>
      <c r="R22" s="68" t="s">
        <v>424</v>
      </c>
      <c r="S22" s="68" t="s">
        <v>424</v>
      </c>
      <c r="T22" s="68" t="s">
        <v>424</v>
      </c>
      <c r="U22" s="69" t="s">
        <v>424</v>
      </c>
      <c r="V22" s="55" t="s">
        <v>424</v>
      </c>
      <c r="W22" s="56" t="s">
        <v>424</v>
      </c>
      <c r="X22" s="56" t="s">
        <v>424</v>
      </c>
      <c r="Y22" s="56" t="s">
        <v>424</v>
      </c>
      <c r="Z22" s="56" t="s">
        <v>424</v>
      </c>
      <c r="AA22" s="57" t="s">
        <v>424</v>
      </c>
      <c r="AB22" s="55" t="s">
        <v>424</v>
      </c>
      <c r="AC22" s="56" t="s">
        <v>424</v>
      </c>
      <c r="AD22" s="56" t="s">
        <v>424</v>
      </c>
      <c r="AE22" s="56" t="s">
        <v>424</v>
      </c>
      <c r="AF22" s="56" t="s">
        <v>424</v>
      </c>
      <c r="AG22" s="57" t="s">
        <v>424</v>
      </c>
      <c r="AH22" s="58" t="s">
        <v>424</v>
      </c>
      <c r="AI22" s="59" t="s">
        <v>424</v>
      </c>
      <c r="AJ22" s="59" t="s">
        <v>424</v>
      </c>
      <c r="AK22" s="59" t="s">
        <v>424</v>
      </c>
      <c r="AL22" s="59" t="s">
        <v>424</v>
      </c>
      <c r="AN22" s="403"/>
      <c r="AO22" s="404"/>
      <c r="AP22" s="404"/>
      <c r="AQ22" s="404"/>
      <c r="AR22" s="404"/>
      <c r="AS22" s="404"/>
      <c r="AT22" s="409"/>
      <c r="AU22" s="410"/>
    </row>
    <row r="23" spans="2:47" ht="0.75" customHeight="1" x14ac:dyDescent="0.25">
      <c r="B23" s="379"/>
      <c r="C23" s="379"/>
      <c r="D23" s="380"/>
      <c r="E23" s="384"/>
      <c r="F23" s="385"/>
      <c r="G23" s="385"/>
      <c r="H23" s="385"/>
      <c r="I23" s="385"/>
      <c r="J23" s="198" t="s">
        <v>424</v>
      </c>
      <c r="K23" s="199" t="s">
        <v>424</v>
      </c>
      <c r="L23" s="199" t="s">
        <v>424</v>
      </c>
      <c r="M23" s="199" t="s">
        <v>424</v>
      </c>
      <c r="N23" s="199" t="s">
        <v>424</v>
      </c>
      <c r="O23" s="200" t="s">
        <v>424</v>
      </c>
      <c r="P23" s="198" t="s">
        <v>424</v>
      </c>
      <c r="Q23" s="199" t="s">
        <v>424</v>
      </c>
      <c r="R23" s="68" t="s">
        <v>424</v>
      </c>
      <c r="S23" s="68" t="s">
        <v>424</v>
      </c>
      <c r="T23" s="68" t="s">
        <v>424</v>
      </c>
      <c r="U23" s="69" t="s">
        <v>424</v>
      </c>
      <c r="V23" s="55" t="s">
        <v>424</v>
      </c>
      <c r="W23" s="56" t="s">
        <v>424</v>
      </c>
      <c r="X23" s="56" t="s">
        <v>424</v>
      </c>
      <c r="Y23" s="56" t="s">
        <v>424</v>
      </c>
      <c r="Z23" s="56" t="s">
        <v>424</v>
      </c>
      <c r="AA23" s="57" t="s">
        <v>424</v>
      </c>
      <c r="AB23" s="55" t="s">
        <v>424</v>
      </c>
      <c r="AC23" s="56" t="s">
        <v>424</v>
      </c>
      <c r="AD23" s="56" t="s">
        <v>424</v>
      </c>
      <c r="AE23" s="56" t="s">
        <v>424</v>
      </c>
      <c r="AF23" s="56" t="s">
        <v>424</v>
      </c>
      <c r="AG23" s="57" t="s">
        <v>424</v>
      </c>
      <c r="AH23" s="58" t="s">
        <v>424</v>
      </c>
      <c r="AI23" s="59" t="s">
        <v>424</v>
      </c>
      <c r="AJ23" s="59" t="s">
        <v>424</v>
      </c>
      <c r="AK23" s="59" t="s">
        <v>424</v>
      </c>
      <c r="AL23" s="59" t="s">
        <v>424</v>
      </c>
      <c r="AN23" s="403"/>
      <c r="AO23" s="404"/>
      <c r="AP23" s="404"/>
      <c r="AQ23" s="404"/>
      <c r="AR23" s="404"/>
      <c r="AS23" s="404"/>
      <c r="AT23" s="409"/>
      <c r="AU23" s="410"/>
    </row>
    <row r="24" spans="2:47" ht="15.75" hidden="1" customHeight="1" x14ac:dyDescent="0.25">
      <c r="B24" s="379"/>
      <c r="C24" s="379"/>
      <c r="D24" s="380"/>
      <c r="E24" s="384"/>
      <c r="F24" s="385"/>
      <c r="G24" s="385"/>
      <c r="H24" s="385"/>
      <c r="I24" s="385"/>
      <c r="J24" s="198" t="s">
        <v>424</v>
      </c>
      <c r="K24" s="199" t="s">
        <v>424</v>
      </c>
      <c r="L24" s="199" t="s">
        <v>424</v>
      </c>
      <c r="M24" s="199" t="s">
        <v>424</v>
      </c>
      <c r="N24" s="199" t="s">
        <v>424</v>
      </c>
      <c r="O24" s="200" t="s">
        <v>424</v>
      </c>
      <c r="P24" s="198" t="s">
        <v>424</v>
      </c>
      <c r="Q24" s="199" t="s">
        <v>424</v>
      </c>
      <c r="R24" s="68" t="s">
        <v>424</v>
      </c>
      <c r="S24" s="68" t="s">
        <v>424</v>
      </c>
      <c r="T24" s="68" t="s">
        <v>424</v>
      </c>
      <c r="U24" s="69" t="s">
        <v>424</v>
      </c>
      <c r="V24" s="55" t="s">
        <v>424</v>
      </c>
      <c r="W24" s="56" t="s">
        <v>424</v>
      </c>
      <c r="X24" s="56" t="s">
        <v>424</v>
      </c>
      <c r="Y24" s="56" t="s">
        <v>424</v>
      </c>
      <c r="Z24" s="56" t="s">
        <v>424</v>
      </c>
      <c r="AA24" s="57" t="s">
        <v>424</v>
      </c>
      <c r="AB24" s="55" t="s">
        <v>424</v>
      </c>
      <c r="AC24" s="56" t="s">
        <v>424</v>
      </c>
      <c r="AD24" s="56" t="s">
        <v>424</v>
      </c>
      <c r="AE24" s="56" t="s">
        <v>424</v>
      </c>
      <c r="AF24" s="56" t="s">
        <v>424</v>
      </c>
      <c r="AG24" s="57" t="s">
        <v>424</v>
      </c>
      <c r="AH24" s="58" t="s">
        <v>424</v>
      </c>
      <c r="AI24" s="59" t="s">
        <v>424</v>
      </c>
      <c r="AJ24" s="59" t="s">
        <v>424</v>
      </c>
      <c r="AK24" s="59" t="s">
        <v>424</v>
      </c>
      <c r="AL24" s="59" t="s">
        <v>424</v>
      </c>
      <c r="AN24" s="403"/>
      <c r="AO24" s="404"/>
      <c r="AP24" s="404"/>
      <c r="AQ24" s="404"/>
      <c r="AR24" s="404"/>
      <c r="AS24" s="404"/>
      <c r="AT24" s="409"/>
      <c r="AU24" s="410"/>
    </row>
    <row r="25" spans="2:47" ht="15.75" hidden="1" customHeight="1" thickBot="1" x14ac:dyDescent="0.3">
      <c r="B25" s="379"/>
      <c r="C25" s="379"/>
      <c r="D25" s="380"/>
      <c r="E25" s="384"/>
      <c r="F25" s="385"/>
      <c r="G25" s="385"/>
      <c r="H25" s="385"/>
      <c r="I25" s="385"/>
      <c r="J25" s="198" t="s">
        <v>424</v>
      </c>
      <c r="K25" s="199" t="s">
        <v>424</v>
      </c>
      <c r="L25" s="199" t="s">
        <v>424</v>
      </c>
      <c r="M25" s="199" t="s">
        <v>424</v>
      </c>
      <c r="N25" s="199" t="s">
        <v>424</v>
      </c>
      <c r="O25" s="200" t="s">
        <v>424</v>
      </c>
      <c r="P25" s="198" t="s">
        <v>424</v>
      </c>
      <c r="Q25" s="199" t="s">
        <v>424</v>
      </c>
      <c r="R25" s="68" t="s">
        <v>424</v>
      </c>
      <c r="S25" s="68" t="s">
        <v>424</v>
      </c>
      <c r="T25" s="68" t="s">
        <v>424</v>
      </c>
      <c r="U25" s="69" t="s">
        <v>424</v>
      </c>
      <c r="V25" s="55" t="s">
        <v>424</v>
      </c>
      <c r="W25" s="56" t="s">
        <v>424</v>
      </c>
      <c r="X25" s="56" t="s">
        <v>424</v>
      </c>
      <c r="Y25" s="56" t="s">
        <v>424</v>
      </c>
      <c r="Z25" s="56" t="s">
        <v>424</v>
      </c>
      <c r="AA25" s="57" t="s">
        <v>424</v>
      </c>
      <c r="AB25" s="55" t="s">
        <v>424</v>
      </c>
      <c r="AC25" s="56" t="s">
        <v>424</v>
      </c>
      <c r="AD25" s="56" t="s">
        <v>424</v>
      </c>
      <c r="AE25" s="56" t="s">
        <v>424</v>
      </c>
      <c r="AF25" s="56" t="s">
        <v>424</v>
      </c>
      <c r="AG25" s="57" t="s">
        <v>424</v>
      </c>
      <c r="AH25" s="58" t="s">
        <v>424</v>
      </c>
      <c r="AI25" s="59" t="s">
        <v>424</v>
      </c>
      <c r="AJ25" s="59" t="s">
        <v>424</v>
      </c>
      <c r="AK25" s="59" t="s">
        <v>424</v>
      </c>
      <c r="AL25" s="59" t="s">
        <v>424</v>
      </c>
      <c r="AN25" s="403"/>
      <c r="AO25" s="404"/>
      <c r="AP25" s="404"/>
      <c r="AQ25" s="404"/>
      <c r="AR25" s="404"/>
      <c r="AS25" s="404"/>
      <c r="AT25" s="409"/>
      <c r="AU25" s="410"/>
    </row>
    <row r="26" spans="2:47" ht="15.75" hidden="1" customHeight="1" thickBot="1" x14ac:dyDescent="0.3">
      <c r="B26" s="379"/>
      <c r="C26" s="379"/>
      <c r="D26" s="380"/>
      <c r="E26" s="384"/>
      <c r="F26" s="385"/>
      <c r="G26" s="385"/>
      <c r="H26" s="385"/>
      <c r="I26" s="385"/>
      <c r="J26" s="198" t="s">
        <v>424</v>
      </c>
      <c r="K26" s="199" t="s">
        <v>424</v>
      </c>
      <c r="L26" s="199" t="s">
        <v>424</v>
      </c>
      <c r="M26" s="199" t="s">
        <v>424</v>
      </c>
      <c r="N26" s="199" t="s">
        <v>424</v>
      </c>
      <c r="O26" s="200" t="s">
        <v>424</v>
      </c>
      <c r="P26" s="198" t="s">
        <v>424</v>
      </c>
      <c r="Q26" s="199" t="s">
        <v>424</v>
      </c>
      <c r="R26" s="68" t="s">
        <v>424</v>
      </c>
      <c r="S26" s="68" t="s">
        <v>424</v>
      </c>
      <c r="T26" s="68" t="s">
        <v>424</v>
      </c>
      <c r="U26" s="69" t="s">
        <v>424</v>
      </c>
      <c r="V26" s="55" t="s">
        <v>424</v>
      </c>
      <c r="W26" s="56" t="s">
        <v>424</v>
      </c>
      <c r="X26" s="56" t="s">
        <v>424</v>
      </c>
      <c r="Y26" s="56" t="s">
        <v>424</v>
      </c>
      <c r="Z26" s="56" t="s">
        <v>424</v>
      </c>
      <c r="AA26" s="57" t="s">
        <v>424</v>
      </c>
      <c r="AB26" s="55" t="s">
        <v>424</v>
      </c>
      <c r="AC26" s="56" t="s">
        <v>424</v>
      </c>
      <c r="AD26" s="56" t="s">
        <v>424</v>
      </c>
      <c r="AE26" s="56" t="s">
        <v>424</v>
      </c>
      <c r="AF26" s="56" t="s">
        <v>424</v>
      </c>
      <c r="AG26" s="57" t="s">
        <v>424</v>
      </c>
      <c r="AH26" s="58" t="s">
        <v>424</v>
      </c>
      <c r="AI26" s="59" t="s">
        <v>424</v>
      </c>
      <c r="AJ26" s="59" t="s">
        <v>424</v>
      </c>
      <c r="AK26" s="59" t="s">
        <v>424</v>
      </c>
      <c r="AL26" s="59" t="s">
        <v>424</v>
      </c>
      <c r="AN26" s="403"/>
      <c r="AO26" s="404"/>
      <c r="AP26" s="404"/>
      <c r="AQ26" s="404"/>
      <c r="AR26" s="404"/>
      <c r="AS26" s="404"/>
      <c r="AT26" s="409"/>
      <c r="AU26" s="410"/>
    </row>
    <row r="27" spans="2:47" ht="21" customHeight="1" thickBot="1" x14ac:dyDescent="0.3">
      <c r="B27" s="379"/>
      <c r="C27" s="379"/>
      <c r="D27" s="380"/>
      <c r="E27" s="387"/>
      <c r="F27" s="388"/>
      <c r="G27" s="388"/>
      <c r="H27" s="388"/>
      <c r="I27" s="388"/>
      <c r="J27" s="201" t="s">
        <v>424</v>
      </c>
      <c r="K27" s="202" t="s">
        <v>424</v>
      </c>
      <c r="L27" s="202" t="s">
        <v>424</v>
      </c>
      <c r="M27" s="202" t="s">
        <v>424</v>
      </c>
      <c r="N27" s="202" t="s">
        <v>424</v>
      </c>
      <c r="O27" s="203" t="s">
        <v>424</v>
      </c>
      <c r="P27" s="201" t="s">
        <v>424</v>
      </c>
      <c r="Q27" s="202" t="s">
        <v>424</v>
      </c>
      <c r="R27" s="71" t="s">
        <v>424</v>
      </c>
      <c r="S27" s="71" t="s">
        <v>424</v>
      </c>
      <c r="T27" s="71" t="s">
        <v>424</v>
      </c>
      <c r="U27" s="72" t="s">
        <v>424</v>
      </c>
      <c r="V27" s="60" t="s">
        <v>424</v>
      </c>
      <c r="W27" s="61" t="s">
        <v>424</v>
      </c>
      <c r="X27" s="61" t="s">
        <v>424</v>
      </c>
      <c r="Y27" s="61" t="s">
        <v>424</v>
      </c>
      <c r="Z27" s="61" t="s">
        <v>424</v>
      </c>
      <c r="AA27" s="62" t="s">
        <v>424</v>
      </c>
      <c r="AB27" s="60" t="s">
        <v>424</v>
      </c>
      <c r="AC27" s="61" t="s">
        <v>424</v>
      </c>
      <c r="AD27" s="61" t="s">
        <v>424</v>
      </c>
      <c r="AE27" s="61" t="s">
        <v>424</v>
      </c>
      <c r="AF27" s="61" t="s">
        <v>424</v>
      </c>
      <c r="AG27" s="62" t="s">
        <v>424</v>
      </c>
      <c r="AH27" s="63" t="s">
        <v>424</v>
      </c>
      <c r="AI27" s="64" t="s">
        <v>424</v>
      </c>
      <c r="AJ27" s="64" t="s">
        <v>424</v>
      </c>
      <c r="AK27" s="64" t="s">
        <v>424</v>
      </c>
      <c r="AL27" s="64" t="s">
        <v>424</v>
      </c>
      <c r="AN27" s="405"/>
      <c r="AO27" s="406"/>
      <c r="AP27" s="406"/>
      <c r="AQ27" s="406"/>
      <c r="AR27" s="406"/>
      <c r="AS27" s="406"/>
      <c r="AT27" s="411"/>
      <c r="AU27" s="412"/>
    </row>
    <row r="28" spans="2:47" ht="15.75" customHeight="1" x14ac:dyDescent="0.25">
      <c r="B28" s="379"/>
      <c r="C28" s="379"/>
      <c r="D28" s="380"/>
      <c r="E28" s="381" t="s">
        <v>430</v>
      </c>
      <c r="F28" s="382"/>
      <c r="G28" s="382"/>
      <c r="H28" s="382"/>
      <c r="I28" s="383"/>
      <c r="J28" s="195" t="s">
        <v>424</v>
      </c>
      <c r="K28" s="196" t="s">
        <v>424</v>
      </c>
      <c r="L28" s="196" t="s">
        <v>424</v>
      </c>
      <c r="M28" s="196" t="s">
        <v>424</v>
      </c>
      <c r="N28" s="196" t="s">
        <v>424</v>
      </c>
      <c r="O28" s="197" t="s">
        <v>424</v>
      </c>
      <c r="P28" s="195" t="s">
        <v>424</v>
      </c>
      <c r="Q28" s="196" t="s">
        <v>424</v>
      </c>
      <c r="R28" s="196" t="s">
        <v>424</v>
      </c>
      <c r="S28" s="196" t="s">
        <v>424</v>
      </c>
      <c r="T28" s="196" t="s">
        <v>424</v>
      </c>
      <c r="U28" s="197" t="s">
        <v>424</v>
      </c>
      <c r="V28" s="195" t="s">
        <v>424</v>
      </c>
      <c r="W28" s="196" t="s">
        <v>424</v>
      </c>
      <c r="X28" s="65" t="s">
        <v>424</v>
      </c>
      <c r="Y28" s="65" t="s">
        <v>424</v>
      </c>
      <c r="Z28" s="65" t="s">
        <v>424</v>
      </c>
      <c r="AA28" s="66" t="s">
        <v>424</v>
      </c>
      <c r="AB28" s="50" t="s">
        <v>424</v>
      </c>
      <c r="AC28" s="51" t="s">
        <v>424</v>
      </c>
      <c r="AD28" s="51" t="s">
        <v>424</v>
      </c>
      <c r="AE28" s="51" t="s">
        <v>424</v>
      </c>
      <c r="AF28" s="51" t="s">
        <v>424</v>
      </c>
      <c r="AG28" s="52" t="s">
        <v>424</v>
      </c>
      <c r="AH28" s="53" t="s">
        <v>424</v>
      </c>
      <c r="AI28" s="54" t="s">
        <v>424</v>
      </c>
      <c r="AJ28" s="54" t="s">
        <v>424</v>
      </c>
      <c r="AK28" s="54" t="s">
        <v>424</v>
      </c>
      <c r="AL28" s="54" t="s">
        <v>424</v>
      </c>
      <c r="AN28" s="413" t="s">
        <v>351</v>
      </c>
      <c r="AO28" s="414"/>
      <c r="AP28" s="414"/>
      <c r="AQ28" s="414"/>
      <c r="AR28" s="414"/>
      <c r="AS28" s="414"/>
      <c r="AT28" s="399" t="s">
        <v>431</v>
      </c>
      <c r="AU28" s="399"/>
    </row>
    <row r="29" spans="2:47" ht="15.75" x14ac:dyDescent="0.25">
      <c r="B29" s="379"/>
      <c r="C29" s="379"/>
      <c r="D29" s="380"/>
      <c r="E29" s="400"/>
      <c r="F29" s="385"/>
      <c r="G29" s="385"/>
      <c r="H29" s="385"/>
      <c r="I29" s="386"/>
      <c r="J29" s="198" t="s">
        <v>424</v>
      </c>
      <c r="K29" s="199" t="s">
        <v>424</v>
      </c>
      <c r="L29" s="199" t="s">
        <v>424</v>
      </c>
      <c r="M29" s="199" t="s">
        <v>424</v>
      </c>
      <c r="N29" s="199" t="s">
        <v>424</v>
      </c>
      <c r="O29" s="200" t="s">
        <v>424</v>
      </c>
      <c r="P29" s="198" t="s">
        <v>424</v>
      </c>
      <c r="Q29" s="199" t="s">
        <v>424</v>
      </c>
      <c r="R29" s="199" t="s">
        <v>424</v>
      </c>
      <c r="S29" s="199" t="s">
        <v>424</v>
      </c>
      <c r="T29" s="199" t="s">
        <v>424</v>
      </c>
      <c r="U29" s="200" t="s">
        <v>424</v>
      </c>
      <c r="V29" s="198" t="s">
        <v>424</v>
      </c>
      <c r="W29" s="199" t="s">
        <v>424</v>
      </c>
      <c r="X29" s="68" t="s">
        <v>424</v>
      </c>
      <c r="Y29" s="68" t="s">
        <v>424</v>
      </c>
      <c r="Z29" s="68" t="s">
        <v>424</v>
      </c>
      <c r="AA29" s="69" t="s">
        <v>424</v>
      </c>
      <c r="AB29" s="55" t="s">
        <v>424</v>
      </c>
      <c r="AC29" s="56" t="s">
        <v>424</v>
      </c>
      <c r="AD29" s="56" t="s">
        <v>424</v>
      </c>
      <c r="AE29" s="56" t="s">
        <v>424</v>
      </c>
      <c r="AF29" s="56" t="s">
        <v>424</v>
      </c>
      <c r="AG29" s="57" t="s">
        <v>424</v>
      </c>
      <c r="AH29" s="58" t="s">
        <v>424</v>
      </c>
      <c r="AI29" s="59" t="s">
        <v>424</v>
      </c>
      <c r="AJ29" s="59" t="s">
        <v>424</v>
      </c>
      <c r="AK29" s="59" t="s">
        <v>424</v>
      </c>
      <c r="AL29" s="59" t="s">
        <v>424</v>
      </c>
      <c r="AN29" s="415"/>
      <c r="AO29" s="416"/>
      <c r="AP29" s="416"/>
      <c r="AQ29" s="416"/>
      <c r="AR29" s="416"/>
      <c r="AS29" s="416"/>
      <c r="AT29" s="399"/>
      <c r="AU29" s="399"/>
    </row>
    <row r="30" spans="2:47" ht="15.75" x14ac:dyDescent="0.25">
      <c r="B30" s="379"/>
      <c r="C30" s="379"/>
      <c r="D30" s="380"/>
      <c r="E30" s="384"/>
      <c r="F30" s="385"/>
      <c r="G30" s="385"/>
      <c r="H30" s="385"/>
      <c r="I30" s="386"/>
      <c r="J30" s="198" t="s">
        <v>424</v>
      </c>
      <c r="K30" s="199" t="s">
        <v>424</v>
      </c>
      <c r="L30" s="199" t="s">
        <v>424</v>
      </c>
      <c r="M30" s="199" t="s">
        <v>424</v>
      </c>
      <c r="N30" s="199" t="s">
        <v>424</v>
      </c>
      <c r="O30" s="200" t="s">
        <v>424</v>
      </c>
      <c r="P30" s="198" t="s">
        <v>424</v>
      </c>
      <c r="Q30" s="199" t="s">
        <v>424</v>
      </c>
      <c r="R30" s="199" t="s">
        <v>424</v>
      </c>
      <c r="S30" s="199" t="s">
        <v>424</v>
      </c>
      <c r="T30" s="199" t="s">
        <v>424</v>
      </c>
      <c r="U30" s="200" t="s">
        <v>424</v>
      </c>
      <c r="V30" s="198" t="s">
        <v>424</v>
      </c>
      <c r="W30" s="199" t="s">
        <v>424</v>
      </c>
      <c r="X30" s="68" t="s">
        <v>424</v>
      </c>
      <c r="Y30" s="68" t="s">
        <v>424</v>
      </c>
      <c r="Z30" s="68" t="s">
        <v>424</v>
      </c>
      <c r="AA30" s="69" t="s">
        <v>424</v>
      </c>
      <c r="AB30" s="55" t="s">
        <v>424</v>
      </c>
      <c r="AC30" s="56" t="s">
        <v>424</v>
      </c>
      <c r="AD30" s="56" t="s">
        <v>424</v>
      </c>
      <c r="AE30" s="56" t="s">
        <v>424</v>
      </c>
      <c r="AF30" s="56" t="s">
        <v>424</v>
      </c>
      <c r="AG30" s="57" t="s">
        <v>424</v>
      </c>
      <c r="AH30" s="58" t="s">
        <v>424</v>
      </c>
      <c r="AI30" s="59" t="s">
        <v>424</v>
      </c>
      <c r="AJ30" s="59" t="s">
        <v>424</v>
      </c>
      <c r="AK30" s="59" t="s">
        <v>424</v>
      </c>
      <c r="AL30" s="59" t="s">
        <v>424</v>
      </c>
      <c r="AN30" s="415"/>
      <c r="AO30" s="416"/>
      <c r="AP30" s="416"/>
      <c r="AQ30" s="416"/>
      <c r="AR30" s="416"/>
      <c r="AS30" s="416"/>
      <c r="AT30" s="399"/>
      <c r="AU30" s="399"/>
    </row>
    <row r="31" spans="2:47" ht="15.75" x14ac:dyDescent="0.25">
      <c r="B31" s="379"/>
      <c r="C31" s="379"/>
      <c r="D31" s="380"/>
      <c r="E31" s="384"/>
      <c r="F31" s="385"/>
      <c r="G31" s="385"/>
      <c r="H31" s="385"/>
      <c r="I31" s="386"/>
      <c r="J31" s="198" t="s">
        <v>424</v>
      </c>
      <c r="K31" s="199" t="s">
        <v>424</v>
      </c>
      <c r="L31" s="199" t="s">
        <v>424</v>
      </c>
      <c r="M31" s="199" t="s">
        <v>424</v>
      </c>
      <c r="N31" s="199" t="s">
        <v>424</v>
      </c>
      <c r="O31" s="200" t="s">
        <v>424</v>
      </c>
      <c r="P31" s="198" t="s">
        <v>424</v>
      </c>
      <c r="Q31" s="199" t="s">
        <v>424</v>
      </c>
      <c r="R31" s="199" t="s">
        <v>424</v>
      </c>
      <c r="S31" s="199" t="s">
        <v>424</v>
      </c>
      <c r="T31" s="199" t="s">
        <v>424</v>
      </c>
      <c r="U31" s="200" t="s">
        <v>424</v>
      </c>
      <c r="V31" s="198" t="s">
        <v>424</v>
      </c>
      <c r="W31" s="199" t="s">
        <v>424</v>
      </c>
      <c r="X31" s="68" t="s">
        <v>424</v>
      </c>
      <c r="Y31" s="68" t="s">
        <v>424</v>
      </c>
      <c r="Z31" s="68" t="s">
        <v>424</v>
      </c>
      <c r="AA31" s="69" t="s">
        <v>424</v>
      </c>
      <c r="AB31" s="55" t="s">
        <v>424</v>
      </c>
      <c r="AC31" s="56" t="s">
        <v>424</v>
      </c>
      <c r="AD31" s="56" t="s">
        <v>424</v>
      </c>
      <c r="AE31" s="56" t="s">
        <v>424</v>
      </c>
      <c r="AF31" s="56" t="s">
        <v>424</v>
      </c>
      <c r="AG31" s="57" t="s">
        <v>424</v>
      </c>
      <c r="AH31" s="58" t="s">
        <v>424</v>
      </c>
      <c r="AI31" s="59" t="s">
        <v>424</v>
      </c>
      <c r="AJ31" s="59" t="s">
        <v>424</v>
      </c>
      <c r="AK31" s="59" t="s">
        <v>424</v>
      </c>
      <c r="AL31" s="59" t="s">
        <v>424</v>
      </c>
      <c r="AN31" s="415"/>
      <c r="AO31" s="416"/>
      <c r="AP31" s="416"/>
      <c r="AQ31" s="416"/>
      <c r="AR31" s="416"/>
      <c r="AS31" s="416"/>
      <c r="AT31" s="399"/>
      <c r="AU31" s="399"/>
    </row>
    <row r="32" spans="2:47" ht="15.75" x14ac:dyDescent="0.25">
      <c r="B32" s="379"/>
      <c r="C32" s="379"/>
      <c r="D32" s="380"/>
      <c r="E32" s="384"/>
      <c r="F32" s="385"/>
      <c r="G32" s="385"/>
      <c r="H32" s="385"/>
      <c r="I32" s="386"/>
      <c r="J32" s="198" t="s">
        <v>424</v>
      </c>
      <c r="K32" s="199" t="s">
        <v>424</v>
      </c>
      <c r="L32" s="199" t="s">
        <v>424</v>
      </c>
      <c r="M32" s="199" t="s">
        <v>424</v>
      </c>
      <c r="N32" s="199" t="s">
        <v>424</v>
      </c>
      <c r="O32" s="200" t="s">
        <v>424</v>
      </c>
      <c r="P32" s="198" t="s">
        <v>424</v>
      </c>
      <c r="Q32" s="199" t="s">
        <v>424</v>
      </c>
      <c r="R32" s="199" t="s">
        <v>424</v>
      </c>
      <c r="S32" s="199" t="s">
        <v>424</v>
      </c>
      <c r="T32" s="199" t="s">
        <v>424</v>
      </c>
      <c r="U32" s="200" t="s">
        <v>424</v>
      </c>
      <c r="V32" s="198" t="s">
        <v>424</v>
      </c>
      <c r="W32" s="199" t="s">
        <v>424</v>
      </c>
      <c r="X32" s="68" t="s">
        <v>424</v>
      </c>
      <c r="Y32" s="68" t="s">
        <v>424</v>
      </c>
      <c r="Z32" s="68" t="s">
        <v>424</v>
      </c>
      <c r="AA32" s="69" t="s">
        <v>424</v>
      </c>
      <c r="AB32" s="55" t="s">
        <v>424</v>
      </c>
      <c r="AC32" s="56" t="s">
        <v>424</v>
      </c>
      <c r="AD32" s="56" t="s">
        <v>424</v>
      </c>
      <c r="AE32" s="56" t="s">
        <v>424</v>
      </c>
      <c r="AF32" s="56" t="s">
        <v>424</v>
      </c>
      <c r="AG32" s="57" t="s">
        <v>424</v>
      </c>
      <c r="AH32" s="58" t="s">
        <v>424</v>
      </c>
      <c r="AI32" s="59" t="s">
        <v>424</v>
      </c>
      <c r="AJ32" s="59" t="s">
        <v>424</v>
      </c>
      <c r="AK32" s="59" t="s">
        <v>424</v>
      </c>
      <c r="AL32" s="59" t="s">
        <v>424</v>
      </c>
      <c r="AN32" s="415"/>
      <c r="AO32" s="416"/>
      <c r="AP32" s="416"/>
      <c r="AQ32" s="416"/>
      <c r="AR32" s="416"/>
      <c r="AS32" s="416"/>
      <c r="AT32" s="399"/>
      <c r="AU32" s="399"/>
    </row>
    <row r="33" spans="2:47" ht="15.75" x14ac:dyDescent="0.25">
      <c r="B33" s="379"/>
      <c r="C33" s="379"/>
      <c r="D33" s="380"/>
      <c r="E33" s="384"/>
      <c r="F33" s="385"/>
      <c r="G33" s="385"/>
      <c r="H33" s="385"/>
      <c r="I33" s="386"/>
      <c r="J33" s="198" t="s">
        <v>424</v>
      </c>
      <c r="K33" s="199" t="s">
        <v>424</v>
      </c>
      <c r="L33" s="199" t="s">
        <v>424</v>
      </c>
      <c r="M33" s="199" t="s">
        <v>424</v>
      </c>
      <c r="N33" s="199" t="s">
        <v>424</v>
      </c>
      <c r="O33" s="200" t="s">
        <v>424</v>
      </c>
      <c r="P33" s="198" t="s">
        <v>424</v>
      </c>
      <c r="Q33" s="199" t="s">
        <v>424</v>
      </c>
      <c r="R33" s="199" t="s">
        <v>424</v>
      </c>
      <c r="S33" s="199" t="s">
        <v>424</v>
      </c>
      <c r="T33" s="199" t="s">
        <v>424</v>
      </c>
      <c r="U33" s="200" t="s">
        <v>424</v>
      </c>
      <c r="V33" s="198" t="s">
        <v>424</v>
      </c>
      <c r="W33" s="199" t="s">
        <v>424</v>
      </c>
      <c r="X33" s="68" t="s">
        <v>424</v>
      </c>
      <c r="Y33" s="68" t="s">
        <v>424</v>
      </c>
      <c r="Z33" s="68" t="s">
        <v>424</v>
      </c>
      <c r="AA33" s="69" t="s">
        <v>424</v>
      </c>
      <c r="AB33" s="55" t="s">
        <v>424</v>
      </c>
      <c r="AC33" s="56" t="s">
        <v>424</v>
      </c>
      <c r="AD33" s="56" t="s">
        <v>424</v>
      </c>
      <c r="AE33" s="56" t="s">
        <v>424</v>
      </c>
      <c r="AF33" s="56" t="s">
        <v>424</v>
      </c>
      <c r="AG33" s="57" t="s">
        <v>424</v>
      </c>
      <c r="AH33" s="58" t="s">
        <v>424</v>
      </c>
      <c r="AI33" s="59" t="s">
        <v>424</v>
      </c>
      <c r="AJ33" s="59" t="s">
        <v>424</v>
      </c>
      <c r="AK33" s="59" t="s">
        <v>424</v>
      </c>
      <c r="AL33" s="59" t="s">
        <v>424</v>
      </c>
      <c r="AN33" s="415"/>
      <c r="AO33" s="416"/>
      <c r="AP33" s="416"/>
      <c r="AQ33" s="416"/>
      <c r="AR33" s="416"/>
      <c r="AS33" s="416"/>
      <c r="AT33" s="399"/>
      <c r="AU33" s="399"/>
    </row>
    <row r="34" spans="2:47" ht="15.75" x14ac:dyDescent="0.25">
      <c r="B34" s="379"/>
      <c r="C34" s="379"/>
      <c r="D34" s="380"/>
      <c r="E34" s="384"/>
      <c r="F34" s="385"/>
      <c r="G34" s="385"/>
      <c r="H34" s="385"/>
      <c r="I34" s="386"/>
      <c r="J34" s="198" t="s">
        <v>424</v>
      </c>
      <c r="K34" s="199" t="s">
        <v>424</v>
      </c>
      <c r="L34" s="199" t="s">
        <v>424</v>
      </c>
      <c r="M34" s="199" t="s">
        <v>424</v>
      </c>
      <c r="N34" s="199" t="s">
        <v>424</v>
      </c>
      <c r="O34" s="200" t="s">
        <v>424</v>
      </c>
      <c r="P34" s="198" t="s">
        <v>424</v>
      </c>
      <c r="Q34" s="199" t="s">
        <v>424</v>
      </c>
      <c r="R34" s="199" t="s">
        <v>424</v>
      </c>
      <c r="S34" s="199" t="s">
        <v>424</v>
      </c>
      <c r="T34" s="199" t="s">
        <v>424</v>
      </c>
      <c r="U34" s="200" t="s">
        <v>424</v>
      </c>
      <c r="V34" s="198" t="s">
        <v>424</v>
      </c>
      <c r="W34" s="199" t="s">
        <v>424</v>
      </c>
      <c r="X34" s="68" t="s">
        <v>424</v>
      </c>
      <c r="Y34" s="68" t="s">
        <v>424</v>
      </c>
      <c r="Z34" s="68" t="s">
        <v>424</v>
      </c>
      <c r="AA34" s="69" t="s">
        <v>424</v>
      </c>
      <c r="AB34" s="55" t="s">
        <v>424</v>
      </c>
      <c r="AC34" s="56" t="s">
        <v>424</v>
      </c>
      <c r="AD34" s="56" t="s">
        <v>424</v>
      </c>
      <c r="AE34" s="56" t="s">
        <v>424</v>
      </c>
      <c r="AF34" s="56" t="s">
        <v>424</v>
      </c>
      <c r="AG34" s="57" t="s">
        <v>424</v>
      </c>
      <c r="AH34" s="58" t="s">
        <v>424</v>
      </c>
      <c r="AI34" s="59" t="s">
        <v>424</v>
      </c>
      <c r="AJ34" s="59" t="s">
        <v>424</v>
      </c>
      <c r="AK34" s="59" t="s">
        <v>424</v>
      </c>
      <c r="AL34" s="59" t="s">
        <v>424</v>
      </c>
      <c r="AN34" s="415"/>
      <c r="AO34" s="416"/>
      <c r="AP34" s="416"/>
      <c r="AQ34" s="416"/>
      <c r="AR34" s="416"/>
      <c r="AS34" s="416"/>
      <c r="AT34" s="399"/>
      <c r="AU34" s="399"/>
    </row>
    <row r="35" spans="2:47" ht="6" customHeight="1" thickBot="1" x14ac:dyDescent="0.3">
      <c r="B35" s="379"/>
      <c r="C35" s="379"/>
      <c r="D35" s="380"/>
      <c r="E35" s="384"/>
      <c r="F35" s="385"/>
      <c r="G35" s="385"/>
      <c r="H35" s="385"/>
      <c r="I35" s="386"/>
      <c r="J35" s="198" t="s">
        <v>424</v>
      </c>
      <c r="K35" s="199" t="s">
        <v>424</v>
      </c>
      <c r="L35" s="199" t="s">
        <v>424</v>
      </c>
      <c r="M35" s="199" t="s">
        <v>424</v>
      </c>
      <c r="N35" s="199" t="s">
        <v>424</v>
      </c>
      <c r="O35" s="200" t="s">
        <v>424</v>
      </c>
      <c r="P35" s="198" t="s">
        <v>424</v>
      </c>
      <c r="Q35" s="199" t="s">
        <v>424</v>
      </c>
      <c r="R35" s="199" t="s">
        <v>424</v>
      </c>
      <c r="S35" s="199" t="s">
        <v>424</v>
      </c>
      <c r="T35" s="199" t="s">
        <v>424</v>
      </c>
      <c r="U35" s="200" t="s">
        <v>424</v>
      </c>
      <c r="V35" s="198" t="s">
        <v>424</v>
      </c>
      <c r="W35" s="199" t="s">
        <v>424</v>
      </c>
      <c r="X35" s="68" t="s">
        <v>424</v>
      </c>
      <c r="Y35" s="68" t="s">
        <v>424</v>
      </c>
      <c r="Z35" s="68" t="s">
        <v>424</v>
      </c>
      <c r="AA35" s="69" t="s">
        <v>424</v>
      </c>
      <c r="AB35" s="55" t="s">
        <v>424</v>
      </c>
      <c r="AC35" s="56" t="s">
        <v>424</v>
      </c>
      <c r="AD35" s="56" t="s">
        <v>424</v>
      </c>
      <c r="AE35" s="56" t="s">
        <v>424</v>
      </c>
      <c r="AF35" s="56" t="s">
        <v>424</v>
      </c>
      <c r="AG35" s="57" t="s">
        <v>424</v>
      </c>
      <c r="AH35" s="58" t="s">
        <v>424</v>
      </c>
      <c r="AI35" s="59" t="s">
        <v>424</v>
      </c>
      <c r="AJ35" s="59" t="s">
        <v>424</v>
      </c>
      <c r="AK35" s="59" t="s">
        <v>424</v>
      </c>
      <c r="AL35" s="59" t="s">
        <v>424</v>
      </c>
      <c r="AN35" s="415"/>
      <c r="AO35" s="416"/>
      <c r="AP35" s="416"/>
      <c r="AQ35" s="416"/>
      <c r="AR35" s="416"/>
      <c r="AS35" s="416"/>
      <c r="AT35" s="399"/>
      <c r="AU35" s="399"/>
    </row>
    <row r="36" spans="2:47" ht="16.5" hidden="1" thickBot="1" x14ac:dyDescent="0.3">
      <c r="B36" s="379"/>
      <c r="C36" s="379"/>
      <c r="D36" s="380"/>
      <c r="E36" s="384"/>
      <c r="F36" s="385"/>
      <c r="G36" s="385"/>
      <c r="H36" s="385"/>
      <c r="I36" s="386"/>
      <c r="J36" s="67" t="s">
        <v>424</v>
      </c>
      <c r="K36" s="68" t="s">
        <v>424</v>
      </c>
      <c r="L36" s="68" t="s">
        <v>424</v>
      </c>
      <c r="M36" s="68" t="s">
        <v>424</v>
      </c>
      <c r="N36" s="68" t="s">
        <v>424</v>
      </c>
      <c r="O36" s="69" t="s">
        <v>424</v>
      </c>
      <c r="P36" s="67" t="s">
        <v>424</v>
      </c>
      <c r="Q36" s="68" t="s">
        <v>424</v>
      </c>
      <c r="R36" s="68" t="s">
        <v>424</v>
      </c>
      <c r="S36" s="68" t="s">
        <v>424</v>
      </c>
      <c r="T36" s="68" t="s">
        <v>424</v>
      </c>
      <c r="U36" s="69" t="s">
        <v>424</v>
      </c>
      <c r="V36" s="67" t="s">
        <v>424</v>
      </c>
      <c r="W36" s="68" t="s">
        <v>424</v>
      </c>
      <c r="X36" s="68" t="s">
        <v>424</v>
      </c>
      <c r="Y36" s="68" t="s">
        <v>424</v>
      </c>
      <c r="Z36" s="68" t="s">
        <v>424</v>
      </c>
      <c r="AA36" s="69" t="s">
        <v>424</v>
      </c>
      <c r="AB36" s="55" t="s">
        <v>424</v>
      </c>
      <c r="AC36" s="56" t="s">
        <v>424</v>
      </c>
      <c r="AD36" s="56" t="s">
        <v>424</v>
      </c>
      <c r="AE36" s="56" t="s">
        <v>424</v>
      </c>
      <c r="AF36" s="56" t="s">
        <v>424</v>
      </c>
      <c r="AG36" s="57" t="s">
        <v>424</v>
      </c>
      <c r="AH36" s="58" t="s">
        <v>424</v>
      </c>
      <c r="AI36" s="59" t="s">
        <v>424</v>
      </c>
      <c r="AJ36" s="59" t="s">
        <v>424</v>
      </c>
      <c r="AK36" s="59" t="s">
        <v>424</v>
      </c>
      <c r="AL36" s="59" t="s">
        <v>424</v>
      </c>
      <c r="AN36" s="415"/>
      <c r="AO36" s="416"/>
      <c r="AP36" s="416"/>
      <c r="AQ36" s="416"/>
      <c r="AR36" s="416"/>
      <c r="AS36" s="417"/>
      <c r="AT36" s="36"/>
      <c r="AU36" s="36"/>
    </row>
    <row r="37" spans="2:47" ht="16.5" hidden="1" thickBot="1" x14ac:dyDescent="0.3">
      <c r="B37" s="379"/>
      <c r="C37" s="379"/>
      <c r="D37" s="380"/>
      <c r="E37" s="387"/>
      <c r="F37" s="388"/>
      <c r="G37" s="388"/>
      <c r="H37" s="388"/>
      <c r="I37" s="389"/>
      <c r="J37" s="67" t="s">
        <v>424</v>
      </c>
      <c r="K37" s="68" t="s">
        <v>424</v>
      </c>
      <c r="L37" s="68" t="s">
        <v>424</v>
      </c>
      <c r="M37" s="68" t="s">
        <v>424</v>
      </c>
      <c r="N37" s="68" t="s">
        <v>424</v>
      </c>
      <c r="O37" s="69" t="s">
        <v>424</v>
      </c>
      <c r="P37" s="67" t="s">
        <v>424</v>
      </c>
      <c r="Q37" s="68" t="s">
        <v>424</v>
      </c>
      <c r="R37" s="68" t="s">
        <v>424</v>
      </c>
      <c r="S37" s="68" t="s">
        <v>424</v>
      </c>
      <c r="T37" s="68" t="s">
        <v>424</v>
      </c>
      <c r="U37" s="69" t="s">
        <v>424</v>
      </c>
      <c r="V37" s="67" t="s">
        <v>424</v>
      </c>
      <c r="W37" s="68" t="s">
        <v>424</v>
      </c>
      <c r="X37" s="68" t="s">
        <v>424</v>
      </c>
      <c r="Y37" s="68" t="s">
        <v>424</v>
      </c>
      <c r="Z37" s="68" t="s">
        <v>424</v>
      </c>
      <c r="AA37" s="69" t="s">
        <v>424</v>
      </c>
      <c r="AB37" s="60" t="s">
        <v>424</v>
      </c>
      <c r="AC37" s="61" t="s">
        <v>424</v>
      </c>
      <c r="AD37" s="61" t="s">
        <v>424</v>
      </c>
      <c r="AE37" s="61" t="s">
        <v>424</v>
      </c>
      <c r="AF37" s="61" t="s">
        <v>424</v>
      </c>
      <c r="AG37" s="62" t="s">
        <v>424</v>
      </c>
      <c r="AH37" s="63" t="s">
        <v>424</v>
      </c>
      <c r="AI37" s="64" t="s">
        <v>424</v>
      </c>
      <c r="AJ37" s="64" t="s">
        <v>424</v>
      </c>
      <c r="AK37" s="64" t="s">
        <v>424</v>
      </c>
      <c r="AL37" s="64" t="s">
        <v>424</v>
      </c>
      <c r="AN37" s="418"/>
      <c r="AO37" s="419"/>
      <c r="AP37" s="419"/>
      <c r="AQ37" s="419"/>
      <c r="AR37" s="419"/>
      <c r="AS37" s="420"/>
      <c r="AT37" s="36"/>
      <c r="AU37" s="36"/>
    </row>
    <row r="38" spans="2:47" ht="15.75" x14ac:dyDescent="0.25">
      <c r="B38" s="379"/>
      <c r="C38" s="379"/>
      <c r="D38" s="380"/>
      <c r="E38" s="381" t="s">
        <v>432</v>
      </c>
      <c r="F38" s="382"/>
      <c r="G38" s="382"/>
      <c r="H38" s="382"/>
      <c r="I38" s="382"/>
      <c r="J38" s="73" t="s">
        <v>424</v>
      </c>
      <c r="K38" s="74" t="s">
        <v>424</v>
      </c>
      <c r="L38" s="74" t="s">
        <v>424</v>
      </c>
      <c r="M38" s="74" t="s">
        <v>424</v>
      </c>
      <c r="N38" s="74" t="s">
        <v>424</v>
      </c>
      <c r="O38" s="75" t="s">
        <v>424</v>
      </c>
      <c r="P38" s="195" t="s">
        <v>424</v>
      </c>
      <c r="Q38" s="196" t="s">
        <v>424</v>
      </c>
      <c r="R38" s="196" t="s">
        <v>424</v>
      </c>
      <c r="S38" s="196" t="s">
        <v>424</v>
      </c>
      <c r="T38" s="196" t="s">
        <v>424</v>
      </c>
      <c r="U38" s="197" t="s">
        <v>424</v>
      </c>
      <c r="V38" s="195"/>
      <c r="W38" s="196"/>
      <c r="X38" s="65" t="s">
        <v>424</v>
      </c>
      <c r="Y38" s="65" t="s">
        <v>424</v>
      </c>
      <c r="Z38" s="65" t="s">
        <v>424</v>
      </c>
      <c r="AA38" s="66" t="s">
        <v>424</v>
      </c>
      <c r="AB38" s="50" t="s">
        <v>424</v>
      </c>
      <c r="AC38" s="51" t="s">
        <v>424</v>
      </c>
      <c r="AD38" s="51" t="s">
        <v>424</v>
      </c>
      <c r="AE38" s="51" t="s">
        <v>424</v>
      </c>
      <c r="AF38" s="51" t="s">
        <v>424</v>
      </c>
      <c r="AG38" s="52" t="s">
        <v>424</v>
      </c>
      <c r="AH38" s="53" t="s">
        <v>424</v>
      </c>
      <c r="AI38" s="54" t="s">
        <v>424</v>
      </c>
      <c r="AJ38" s="54" t="s">
        <v>424</v>
      </c>
      <c r="AK38" s="54" t="s">
        <v>424</v>
      </c>
      <c r="AL38" s="54" t="s">
        <v>424</v>
      </c>
      <c r="AN38" s="421" t="s">
        <v>433</v>
      </c>
      <c r="AO38" s="422"/>
      <c r="AP38" s="422"/>
      <c r="AQ38" s="422"/>
      <c r="AR38" s="422"/>
      <c r="AS38" s="422"/>
      <c r="AT38" s="399" t="s">
        <v>434</v>
      </c>
      <c r="AU38" s="429"/>
    </row>
    <row r="39" spans="2:47" ht="15.75" x14ac:dyDescent="0.25">
      <c r="B39" s="379"/>
      <c r="C39" s="379"/>
      <c r="D39" s="380"/>
      <c r="E39" s="400"/>
      <c r="F39" s="385"/>
      <c r="G39" s="385"/>
      <c r="H39" s="385"/>
      <c r="I39" s="385"/>
      <c r="J39" s="76" t="s">
        <v>424</v>
      </c>
      <c r="K39" s="77" t="s">
        <v>424</v>
      </c>
      <c r="L39" s="77" t="s">
        <v>424</v>
      </c>
      <c r="M39" s="77" t="s">
        <v>424</v>
      </c>
      <c r="N39" s="77" t="s">
        <v>424</v>
      </c>
      <c r="O39" s="78" t="s">
        <v>424</v>
      </c>
      <c r="P39" s="198" t="s">
        <v>424</v>
      </c>
      <c r="Q39" s="199" t="s">
        <v>424</v>
      </c>
      <c r="R39" s="199" t="s">
        <v>424</v>
      </c>
      <c r="S39" s="199" t="s">
        <v>424</v>
      </c>
      <c r="T39" s="199" t="s">
        <v>424</v>
      </c>
      <c r="U39" s="200" t="s">
        <v>424</v>
      </c>
      <c r="V39" s="198" t="s">
        <v>424</v>
      </c>
      <c r="W39" s="199" t="s">
        <v>424</v>
      </c>
      <c r="X39" s="68" t="s">
        <v>424</v>
      </c>
      <c r="Y39" s="68" t="s">
        <v>424</v>
      </c>
      <c r="Z39" s="68" t="s">
        <v>424</v>
      </c>
      <c r="AA39" s="69" t="s">
        <v>424</v>
      </c>
      <c r="AB39" s="55" t="s">
        <v>424</v>
      </c>
      <c r="AC39" s="56" t="s">
        <v>424</v>
      </c>
      <c r="AD39" s="56" t="s">
        <v>424</v>
      </c>
      <c r="AE39" s="56" t="s">
        <v>424</v>
      </c>
      <c r="AF39" s="56" t="s">
        <v>424</v>
      </c>
      <c r="AG39" s="57" t="s">
        <v>424</v>
      </c>
      <c r="AH39" s="58" t="s">
        <v>424</v>
      </c>
      <c r="AI39" s="59" t="s">
        <v>424</v>
      </c>
      <c r="AJ39" s="59" t="s">
        <v>424</v>
      </c>
      <c r="AK39" s="59" t="s">
        <v>424</v>
      </c>
      <c r="AL39" s="59" t="s">
        <v>424</v>
      </c>
      <c r="AN39" s="423"/>
      <c r="AO39" s="424"/>
      <c r="AP39" s="424"/>
      <c r="AQ39" s="424"/>
      <c r="AR39" s="424"/>
      <c r="AS39" s="424"/>
      <c r="AT39" s="429"/>
      <c r="AU39" s="429"/>
    </row>
    <row r="40" spans="2:47" ht="15.75" x14ac:dyDescent="0.25">
      <c r="B40" s="379"/>
      <c r="C40" s="379"/>
      <c r="D40" s="380"/>
      <c r="E40" s="384"/>
      <c r="F40" s="385"/>
      <c r="G40" s="385"/>
      <c r="H40" s="385"/>
      <c r="I40" s="385"/>
      <c r="J40" s="76" t="s">
        <v>424</v>
      </c>
      <c r="K40" s="77" t="s">
        <v>424</v>
      </c>
      <c r="L40" s="77" t="s">
        <v>424</v>
      </c>
      <c r="M40" s="77" t="s">
        <v>424</v>
      </c>
      <c r="N40" s="77" t="s">
        <v>424</v>
      </c>
      <c r="O40" s="78" t="s">
        <v>424</v>
      </c>
      <c r="P40" s="198" t="s">
        <v>424</v>
      </c>
      <c r="Q40" s="199" t="s">
        <v>424</v>
      </c>
      <c r="R40" s="199" t="s">
        <v>424</v>
      </c>
      <c r="S40" s="199" t="s">
        <v>424</v>
      </c>
      <c r="T40" s="199" t="s">
        <v>424</v>
      </c>
      <c r="U40" s="200" t="s">
        <v>424</v>
      </c>
      <c r="V40" s="198" t="s">
        <v>424</v>
      </c>
      <c r="W40" s="199" t="s">
        <v>424</v>
      </c>
      <c r="X40" s="68" t="s">
        <v>424</v>
      </c>
      <c r="Y40" s="68" t="s">
        <v>424</v>
      </c>
      <c r="Z40" s="68" t="s">
        <v>424</v>
      </c>
      <c r="AA40" s="69" t="s">
        <v>424</v>
      </c>
      <c r="AB40" s="55" t="s">
        <v>424</v>
      </c>
      <c r="AC40" s="56" t="s">
        <v>424</v>
      </c>
      <c r="AD40" s="56" t="s">
        <v>424</v>
      </c>
      <c r="AE40" s="56" t="s">
        <v>424</v>
      </c>
      <c r="AF40" s="56" t="s">
        <v>424</v>
      </c>
      <c r="AG40" s="57" t="s">
        <v>424</v>
      </c>
      <c r="AH40" s="58" t="s">
        <v>424</v>
      </c>
      <c r="AI40" s="59" t="s">
        <v>424</v>
      </c>
      <c r="AJ40" s="59" t="s">
        <v>424</v>
      </c>
      <c r="AK40" s="59" t="s">
        <v>424</v>
      </c>
      <c r="AL40" s="59" t="s">
        <v>424</v>
      </c>
      <c r="AN40" s="423"/>
      <c r="AO40" s="424"/>
      <c r="AP40" s="424"/>
      <c r="AQ40" s="424"/>
      <c r="AR40" s="424"/>
      <c r="AS40" s="424"/>
      <c r="AT40" s="429"/>
      <c r="AU40" s="429"/>
    </row>
    <row r="41" spans="2:47" ht="15.75" x14ac:dyDescent="0.25">
      <c r="B41" s="379"/>
      <c r="C41" s="379"/>
      <c r="D41" s="380"/>
      <c r="E41" s="384"/>
      <c r="F41" s="385"/>
      <c r="G41" s="385"/>
      <c r="H41" s="385"/>
      <c r="I41" s="385"/>
      <c r="J41" s="76" t="s">
        <v>424</v>
      </c>
      <c r="K41" s="77" t="s">
        <v>424</v>
      </c>
      <c r="L41" s="77" t="s">
        <v>424</v>
      </c>
      <c r="M41" s="77" t="s">
        <v>424</v>
      </c>
      <c r="N41" s="77" t="s">
        <v>424</v>
      </c>
      <c r="O41" s="78" t="s">
        <v>424</v>
      </c>
      <c r="P41" s="198" t="s">
        <v>424</v>
      </c>
      <c r="Q41" s="199" t="s">
        <v>424</v>
      </c>
      <c r="R41" s="199" t="s">
        <v>424</v>
      </c>
      <c r="S41" s="199" t="s">
        <v>424</v>
      </c>
      <c r="T41" s="199" t="s">
        <v>424</v>
      </c>
      <c r="U41" s="200" t="s">
        <v>424</v>
      </c>
      <c r="V41" s="198" t="s">
        <v>424</v>
      </c>
      <c r="W41" s="199" t="s">
        <v>424</v>
      </c>
      <c r="X41" s="68" t="s">
        <v>424</v>
      </c>
      <c r="Y41" s="68" t="s">
        <v>424</v>
      </c>
      <c r="Z41" s="68" t="s">
        <v>424</v>
      </c>
      <c r="AA41" s="69" t="s">
        <v>424</v>
      </c>
      <c r="AB41" s="55" t="s">
        <v>424</v>
      </c>
      <c r="AC41" s="56" t="s">
        <v>424</v>
      </c>
      <c r="AD41" s="56" t="s">
        <v>424</v>
      </c>
      <c r="AE41" s="56" t="s">
        <v>424</v>
      </c>
      <c r="AF41" s="56" t="s">
        <v>424</v>
      </c>
      <c r="AG41" s="57" t="s">
        <v>424</v>
      </c>
      <c r="AH41" s="58" t="s">
        <v>424</v>
      </c>
      <c r="AI41" s="59" t="s">
        <v>424</v>
      </c>
      <c r="AJ41" s="59" t="s">
        <v>424</v>
      </c>
      <c r="AK41" s="59" t="s">
        <v>424</v>
      </c>
      <c r="AL41" s="59" t="s">
        <v>424</v>
      </c>
      <c r="AN41" s="423"/>
      <c r="AO41" s="424"/>
      <c r="AP41" s="424"/>
      <c r="AQ41" s="424"/>
      <c r="AR41" s="424"/>
      <c r="AS41" s="424"/>
      <c r="AT41" s="429"/>
      <c r="AU41" s="429"/>
    </row>
    <row r="42" spans="2:47" ht="15.75" x14ac:dyDescent="0.25">
      <c r="B42" s="379"/>
      <c r="C42" s="379"/>
      <c r="D42" s="380"/>
      <c r="E42" s="384"/>
      <c r="F42" s="385"/>
      <c r="G42" s="385"/>
      <c r="H42" s="385"/>
      <c r="I42" s="385"/>
      <c r="J42" s="76" t="s">
        <v>424</v>
      </c>
      <c r="K42" s="77" t="s">
        <v>424</v>
      </c>
      <c r="L42" s="77" t="s">
        <v>424</v>
      </c>
      <c r="M42" s="77" t="s">
        <v>424</v>
      </c>
      <c r="N42" s="77" t="s">
        <v>424</v>
      </c>
      <c r="O42" s="78" t="s">
        <v>424</v>
      </c>
      <c r="P42" s="198" t="s">
        <v>424</v>
      </c>
      <c r="Q42" s="199" t="s">
        <v>424</v>
      </c>
      <c r="R42" s="199" t="s">
        <v>424</v>
      </c>
      <c r="S42" s="199" t="s">
        <v>424</v>
      </c>
      <c r="T42" s="199" t="s">
        <v>424</v>
      </c>
      <c r="U42" s="200" t="s">
        <v>424</v>
      </c>
      <c r="V42" s="198" t="s">
        <v>424</v>
      </c>
      <c r="W42" s="199" t="s">
        <v>424</v>
      </c>
      <c r="X42" s="68" t="s">
        <v>424</v>
      </c>
      <c r="Y42" s="68" t="s">
        <v>424</v>
      </c>
      <c r="Z42" s="68" t="s">
        <v>424</v>
      </c>
      <c r="AA42" s="69" t="s">
        <v>424</v>
      </c>
      <c r="AB42" s="55" t="s">
        <v>424</v>
      </c>
      <c r="AC42" s="56" t="s">
        <v>424</v>
      </c>
      <c r="AD42" s="56" t="s">
        <v>424</v>
      </c>
      <c r="AE42" s="56" t="s">
        <v>424</v>
      </c>
      <c r="AF42" s="56" t="s">
        <v>424</v>
      </c>
      <c r="AG42" s="57" t="s">
        <v>424</v>
      </c>
      <c r="AH42" s="58" t="s">
        <v>424</v>
      </c>
      <c r="AI42" s="59" t="s">
        <v>424</v>
      </c>
      <c r="AJ42" s="59" t="s">
        <v>424</v>
      </c>
      <c r="AK42" s="59" t="s">
        <v>424</v>
      </c>
      <c r="AL42" s="59" t="s">
        <v>424</v>
      </c>
      <c r="AN42" s="423"/>
      <c r="AO42" s="424"/>
      <c r="AP42" s="424"/>
      <c r="AQ42" s="424"/>
      <c r="AR42" s="424"/>
      <c r="AS42" s="424"/>
      <c r="AT42" s="429"/>
      <c r="AU42" s="429"/>
    </row>
    <row r="43" spans="2:47" ht="15.75" x14ac:dyDescent="0.25">
      <c r="B43" s="379"/>
      <c r="C43" s="379"/>
      <c r="D43" s="380"/>
      <c r="E43" s="384"/>
      <c r="F43" s="385"/>
      <c r="G43" s="385"/>
      <c r="H43" s="385"/>
      <c r="I43" s="385"/>
      <c r="J43" s="76" t="s">
        <v>424</v>
      </c>
      <c r="K43" s="77" t="s">
        <v>424</v>
      </c>
      <c r="L43" s="77" t="s">
        <v>424</v>
      </c>
      <c r="M43" s="77" t="s">
        <v>424</v>
      </c>
      <c r="N43" s="77" t="s">
        <v>424</v>
      </c>
      <c r="O43" s="78" t="s">
        <v>424</v>
      </c>
      <c r="P43" s="198" t="s">
        <v>424</v>
      </c>
      <c r="Q43" s="199" t="s">
        <v>424</v>
      </c>
      <c r="R43" s="199" t="s">
        <v>424</v>
      </c>
      <c r="S43" s="199" t="s">
        <v>424</v>
      </c>
      <c r="T43" s="199" t="s">
        <v>424</v>
      </c>
      <c r="U43" s="200" t="s">
        <v>424</v>
      </c>
      <c r="V43" s="198" t="s">
        <v>424</v>
      </c>
      <c r="W43" s="199" t="s">
        <v>424</v>
      </c>
      <c r="X43" s="68" t="s">
        <v>424</v>
      </c>
      <c r="Y43" s="68" t="s">
        <v>424</v>
      </c>
      <c r="Z43" s="68" t="s">
        <v>424</v>
      </c>
      <c r="AA43" s="69" t="s">
        <v>424</v>
      </c>
      <c r="AB43" s="55" t="s">
        <v>424</v>
      </c>
      <c r="AC43" s="56" t="s">
        <v>424</v>
      </c>
      <c r="AD43" s="56" t="s">
        <v>424</v>
      </c>
      <c r="AE43" s="56" t="s">
        <v>424</v>
      </c>
      <c r="AF43" s="56" t="s">
        <v>424</v>
      </c>
      <c r="AG43" s="57" t="s">
        <v>424</v>
      </c>
      <c r="AH43" s="58" t="s">
        <v>424</v>
      </c>
      <c r="AI43" s="59" t="s">
        <v>424</v>
      </c>
      <c r="AJ43" s="59" t="s">
        <v>424</v>
      </c>
      <c r="AK43" s="59" t="s">
        <v>424</v>
      </c>
      <c r="AL43" s="59" t="s">
        <v>424</v>
      </c>
      <c r="AN43" s="423"/>
      <c r="AO43" s="424"/>
      <c r="AP43" s="424"/>
      <c r="AQ43" s="424"/>
      <c r="AR43" s="424"/>
      <c r="AS43" s="424"/>
      <c r="AT43" s="429"/>
      <c r="AU43" s="429"/>
    </row>
    <row r="44" spans="2:47" ht="15.75" x14ac:dyDescent="0.25">
      <c r="B44" s="379"/>
      <c r="C44" s="379"/>
      <c r="D44" s="380"/>
      <c r="E44" s="384"/>
      <c r="F44" s="385"/>
      <c r="G44" s="385"/>
      <c r="H44" s="385"/>
      <c r="I44" s="385"/>
      <c r="J44" s="76" t="s">
        <v>424</v>
      </c>
      <c r="K44" s="77" t="s">
        <v>424</v>
      </c>
      <c r="L44" s="77" t="s">
        <v>424</v>
      </c>
      <c r="M44" s="77" t="s">
        <v>424</v>
      </c>
      <c r="N44" s="77" t="s">
        <v>424</v>
      </c>
      <c r="O44" s="78" t="s">
        <v>424</v>
      </c>
      <c r="P44" s="198" t="s">
        <v>424</v>
      </c>
      <c r="Q44" s="199" t="s">
        <v>424</v>
      </c>
      <c r="R44" s="199" t="s">
        <v>424</v>
      </c>
      <c r="S44" s="199" t="s">
        <v>424</v>
      </c>
      <c r="T44" s="199" t="s">
        <v>424</v>
      </c>
      <c r="U44" s="200" t="s">
        <v>424</v>
      </c>
      <c r="V44" s="198" t="s">
        <v>424</v>
      </c>
      <c r="W44" s="199" t="s">
        <v>424</v>
      </c>
      <c r="X44" s="68" t="s">
        <v>424</v>
      </c>
      <c r="Y44" s="68" t="s">
        <v>424</v>
      </c>
      <c r="Z44" s="68" t="s">
        <v>424</v>
      </c>
      <c r="AA44" s="69" t="s">
        <v>424</v>
      </c>
      <c r="AB44" s="55" t="s">
        <v>424</v>
      </c>
      <c r="AC44" s="56" t="s">
        <v>424</v>
      </c>
      <c r="AD44" s="56" t="s">
        <v>424</v>
      </c>
      <c r="AE44" s="56" t="s">
        <v>424</v>
      </c>
      <c r="AF44" s="56" t="s">
        <v>424</v>
      </c>
      <c r="AG44" s="57" t="s">
        <v>424</v>
      </c>
      <c r="AH44" s="58" t="s">
        <v>424</v>
      </c>
      <c r="AI44" s="59" t="s">
        <v>424</v>
      </c>
      <c r="AJ44" s="59" t="s">
        <v>424</v>
      </c>
      <c r="AK44" s="59" t="s">
        <v>424</v>
      </c>
      <c r="AL44" s="59" t="s">
        <v>424</v>
      </c>
      <c r="AN44" s="423"/>
      <c r="AO44" s="424"/>
      <c r="AP44" s="424"/>
      <c r="AQ44" s="424"/>
      <c r="AR44" s="424"/>
      <c r="AS44" s="424"/>
      <c r="AT44" s="429"/>
      <c r="AU44" s="429"/>
    </row>
    <row r="45" spans="2:47" ht="3" customHeight="1" thickBot="1" x14ac:dyDescent="0.3">
      <c r="B45" s="379"/>
      <c r="C45" s="379"/>
      <c r="D45" s="380"/>
      <c r="E45" s="384"/>
      <c r="F45" s="385"/>
      <c r="G45" s="385"/>
      <c r="H45" s="385"/>
      <c r="I45" s="385"/>
      <c r="J45" s="76" t="s">
        <v>424</v>
      </c>
      <c r="K45" s="77" t="s">
        <v>424</v>
      </c>
      <c r="L45" s="77" t="s">
        <v>424</v>
      </c>
      <c r="M45" s="77" t="s">
        <v>424</v>
      </c>
      <c r="N45" s="77" t="s">
        <v>424</v>
      </c>
      <c r="O45" s="78" t="s">
        <v>424</v>
      </c>
      <c r="P45" s="198" t="s">
        <v>424</v>
      </c>
      <c r="Q45" s="199" t="s">
        <v>424</v>
      </c>
      <c r="R45" s="199" t="s">
        <v>424</v>
      </c>
      <c r="S45" s="199" t="s">
        <v>424</v>
      </c>
      <c r="T45" s="199" t="s">
        <v>424</v>
      </c>
      <c r="U45" s="200" t="s">
        <v>424</v>
      </c>
      <c r="V45" s="198" t="s">
        <v>424</v>
      </c>
      <c r="W45" s="199" t="s">
        <v>424</v>
      </c>
      <c r="X45" s="68" t="s">
        <v>424</v>
      </c>
      <c r="Y45" s="68" t="s">
        <v>424</v>
      </c>
      <c r="Z45" s="68" t="s">
        <v>424</v>
      </c>
      <c r="AA45" s="69" t="s">
        <v>424</v>
      </c>
      <c r="AB45" s="55" t="s">
        <v>424</v>
      </c>
      <c r="AC45" s="56" t="s">
        <v>424</v>
      </c>
      <c r="AD45" s="56" t="s">
        <v>424</v>
      </c>
      <c r="AE45" s="56" t="s">
        <v>424</v>
      </c>
      <c r="AF45" s="56" t="s">
        <v>424</v>
      </c>
      <c r="AG45" s="57" t="s">
        <v>424</v>
      </c>
      <c r="AH45" s="58" t="s">
        <v>424</v>
      </c>
      <c r="AI45" s="59" t="s">
        <v>424</v>
      </c>
      <c r="AJ45" s="59" t="s">
        <v>424</v>
      </c>
      <c r="AK45" s="59" t="s">
        <v>424</v>
      </c>
      <c r="AL45" s="59" t="s">
        <v>424</v>
      </c>
      <c r="AN45" s="423"/>
      <c r="AO45" s="424"/>
      <c r="AP45" s="424"/>
      <c r="AQ45" s="424"/>
      <c r="AR45" s="424"/>
      <c r="AS45" s="425"/>
      <c r="AT45" s="36"/>
      <c r="AU45" s="36"/>
    </row>
    <row r="46" spans="2:47" ht="16.5" hidden="1" thickBot="1" x14ac:dyDescent="0.3">
      <c r="B46" s="379"/>
      <c r="C46" s="379"/>
      <c r="D46" s="380"/>
      <c r="E46" s="384"/>
      <c r="F46" s="385"/>
      <c r="G46" s="385"/>
      <c r="H46" s="385"/>
      <c r="I46" s="385"/>
      <c r="J46" s="76" t="s">
        <v>424</v>
      </c>
      <c r="K46" s="77" t="s">
        <v>424</v>
      </c>
      <c r="L46" s="77" t="s">
        <v>424</v>
      </c>
      <c r="M46" s="77" t="s">
        <v>424</v>
      </c>
      <c r="N46" s="77" t="s">
        <v>424</v>
      </c>
      <c r="O46" s="78" t="s">
        <v>424</v>
      </c>
      <c r="P46" s="67" t="s">
        <v>424</v>
      </c>
      <c r="Q46" s="68" t="s">
        <v>424</v>
      </c>
      <c r="R46" s="68" t="s">
        <v>424</v>
      </c>
      <c r="S46" s="68" t="s">
        <v>424</v>
      </c>
      <c r="T46" s="68" t="s">
        <v>424</v>
      </c>
      <c r="U46" s="69" t="s">
        <v>424</v>
      </c>
      <c r="V46" s="67" t="s">
        <v>424</v>
      </c>
      <c r="W46" s="68" t="s">
        <v>424</v>
      </c>
      <c r="X46" s="68" t="s">
        <v>424</v>
      </c>
      <c r="Y46" s="68" t="s">
        <v>424</v>
      </c>
      <c r="Z46" s="68" t="s">
        <v>424</v>
      </c>
      <c r="AA46" s="69" t="s">
        <v>424</v>
      </c>
      <c r="AB46" s="55" t="s">
        <v>424</v>
      </c>
      <c r="AC46" s="56" t="s">
        <v>424</v>
      </c>
      <c r="AD46" s="56" t="s">
        <v>424</v>
      </c>
      <c r="AE46" s="56" t="s">
        <v>424</v>
      </c>
      <c r="AF46" s="56" t="s">
        <v>424</v>
      </c>
      <c r="AG46" s="57" t="s">
        <v>424</v>
      </c>
      <c r="AH46" s="58" t="s">
        <v>424</v>
      </c>
      <c r="AI46" s="59" t="s">
        <v>424</v>
      </c>
      <c r="AJ46" s="59" t="s">
        <v>424</v>
      </c>
      <c r="AK46" s="59" t="s">
        <v>424</v>
      </c>
      <c r="AL46" s="59" t="s">
        <v>424</v>
      </c>
      <c r="AN46" s="423"/>
      <c r="AO46" s="424"/>
      <c r="AP46" s="424"/>
      <c r="AQ46" s="424"/>
      <c r="AR46" s="424"/>
      <c r="AS46" s="425"/>
    </row>
    <row r="47" spans="2:47" ht="16.5" hidden="1" thickBot="1" x14ac:dyDescent="0.3">
      <c r="B47" s="379"/>
      <c r="C47" s="379"/>
      <c r="D47" s="380"/>
      <c r="E47" s="387"/>
      <c r="F47" s="388"/>
      <c r="G47" s="388"/>
      <c r="H47" s="388"/>
      <c r="I47" s="388"/>
      <c r="J47" s="79" t="s">
        <v>424</v>
      </c>
      <c r="K47" s="80" t="s">
        <v>424</v>
      </c>
      <c r="L47" s="80" t="s">
        <v>424</v>
      </c>
      <c r="M47" s="80" t="s">
        <v>424</v>
      </c>
      <c r="N47" s="80" t="s">
        <v>424</v>
      </c>
      <c r="O47" s="81" t="s">
        <v>424</v>
      </c>
      <c r="P47" s="67" t="s">
        <v>424</v>
      </c>
      <c r="Q47" s="68" t="s">
        <v>424</v>
      </c>
      <c r="R47" s="68" t="s">
        <v>424</v>
      </c>
      <c r="S47" s="68" t="s">
        <v>424</v>
      </c>
      <c r="T47" s="68" t="s">
        <v>424</v>
      </c>
      <c r="U47" s="69" t="s">
        <v>424</v>
      </c>
      <c r="V47" s="70" t="s">
        <v>424</v>
      </c>
      <c r="W47" s="71" t="s">
        <v>424</v>
      </c>
      <c r="X47" s="71" t="s">
        <v>424</v>
      </c>
      <c r="Y47" s="71" t="s">
        <v>424</v>
      </c>
      <c r="Z47" s="71" t="s">
        <v>424</v>
      </c>
      <c r="AA47" s="72" t="s">
        <v>424</v>
      </c>
      <c r="AB47" s="60" t="s">
        <v>424</v>
      </c>
      <c r="AC47" s="61" t="s">
        <v>424</v>
      </c>
      <c r="AD47" s="61" t="s">
        <v>424</v>
      </c>
      <c r="AE47" s="61" t="s">
        <v>424</v>
      </c>
      <c r="AF47" s="61" t="s">
        <v>424</v>
      </c>
      <c r="AG47" s="62" t="s">
        <v>424</v>
      </c>
      <c r="AH47" s="63" t="s">
        <v>424</v>
      </c>
      <c r="AI47" s="64" t="s">
        <v>424</v>
      </c>
      <c r="AJ47" s="64" t="s">
        <v>424</v>
      </c>
      <c r="AK47" s="64" t="s">
        <v>424</v>
      </c>
      <c r="AL47" s="64" t="s">
        <v>424</v>
      </c>
      <c r="AN47" s="426"/>
      <c r="AO47" s="427"/>
      <c r="AP47" s="427"/>
      <c r="AQ47" s="427"/>
      <c r="AR47" s="427"/>
      <c r="AS47" s="428"/>
    </row>
    <row r="48" spans="2:47" ht="23.25" x14ac:dyDescent="0.35">
      <c r="B48" s="379"/>
      <c r="C48" s="379"/>
      <c r="D48" s="380"/>
      <c r="E48" s="381" t="s">
        <v>435</v>
      </c>
      <c r="F48" s="382"/>
      <c r="G48" s="382"/>
      <c r="H48" s="382"/>
      <c r="I48" s="383"/>
      <c r="J48" s="73" t="s">
        <v>424</v>
      </c>
      <c r="K48" s="74" t="s">
        <v>424</v>
      </c>
      <c r="L48" s="74" t="s">
        <v>424</v>
      </c>
      <c r="M48" s="74" t="s">
        <v>424</v>
      </c>
      <c r="N48" s="74" t="s">
        <v>424</v>
      </c>
      <c r="O48" s="75" t="s">
        <v>424</v>
      </c>
      <c r="P48" s="73" t="s">
        <v>424</v>
      </c>
      <c r="Q48" s="74" t="s">
        <v>424</v>
      </c>
      <c r="R48" s="74" t="s">
        <v>424</v>
      </c>
      <c r="S48" s="74" t="s">
        <v>424</v>
      </c>
      <c r="T48" s="74" t="s">
        <v>424</v>
      </c>
      <c r="U48" s="75" t="s">
        <v>424</v>
      </c>
      <c r="V48" s="195" t="s">
        <v>424</v>
      </c>
      <c r="W48" s="204" t="s">
        <v>424</v>
      </c>
      <c r="X48" s="65" t="s">
        <v>424</v>
      </c>
      <c r="Y48" s="65" t="s">
        <v>424</v>
      </c>
      <c r="Z48" s="65" t="s">
        <v>424</v>
      </c>
      <c r="AA48" s="66" t="s">
        <v>424</v>
      </c>
      <c r="AB48" s="50" t="s">
        <v>424</v>
      </c>
      <c r="AC48" s="51" t="s">
        <v>424</v>
      </c>
      <c r="AD48" s="51" t="s">
        <v>424</v>
      </c>
      <c r="AE48" s="51" t="s">
        <v>424</v>
      </c>
      <c r="AF48" s="51" t="s">
        <v>424</v>
      </c>
      <c r="AG48" s="52" t="s">
        <v>424</v>
      </c>
      <c r="AH48" s="53" t="s">
        <v>424</v>
      </c>
      <c r="AI48" s="54" t="s">
        <v>424</v>
      </c>
      <c r="AJ48" s="54" t="s">
        <v>424</v>
      </c>
      <c r="AK48" s="54" t="s">
        <v>424</v>
      </c>
      <c r="AL48" s="54" t="s">
        <v>424</v>
      </c>
    </row>
    <row r="49" spans="2:38" ht="15.75" x14ac:dyDescent="0.25">
      <c r="B49" s="379"/>
      <c r="C49" s="379"/>
      <c r="D49" s="380"/>
      <c r="E49" s="400"/>
      <c r="F49" s="385"/>
      <c r="G49" s="385"/>
      <c r="H49" s="385"/>
      <c r="I49" s="386"/>
      <c r="J49" s="76" t="s">
        <v>424</v>
      </c>
      <c r="K49" s="77" t="s">
        <v>424</v>
      </c>
      <c r="L49" s="77" t="s">
        <v>424</v>
      </c>
      <c r="M49" s="77" t="s">
        <v>424</v>
      </c>
      <c r="N49" s="77" t="s">
        <v>424</v>
      </c>
      <c r="O49" s="78" t="s">
        <v>424</v>
      </c>
      <c r="P49" s="76" t="s">
        <v>424</v>
      </c>
      <c r="Q49" s="77" t="s">
        <v>424</v>
      </c>
      <c r="R49" s="77" t="s">
        <v>424</v>
      </c>
      <c r="S49" s="77" t="s">
        <v>424</v>
      </c>
      <c r="T49" s="77" t="s">
        <v>424</v>
      </c>
      <c r="U49" s="78" t="s">
        <v>424</v>
      </c>
      <c r="V49" s="198" t="s">
        <v>424</v>
      </c>
      <c r="W49" s="199" t="s">
        <v>424</v>
      </c>
      <c r="X49" s="68" t="s">
        <v>424</v>
      </c>
      <c r="Y49" s="68" t="s">
        <v>424</v>
      </c>
      <c r="Z49" s="68" t="s">
        <v>424</v>
      </c>
      <c r="AA49" s="69" t="s">
        <v>424</v>
      </c>
      <c r="AB49" s="55" t="s">
        <v>424</v>
      </c>
      <c r="AC49" s="56" t="s">
        <v>424</v>
      </c>
      <c r="AD49" s="56" t="s">
        <v>424</v>
      </c>
      <c r="AE49" s="56" t="s">
        <v>424</v>
      </c>
      <c r="AF49" s="56" t="s">
        <v>424</v>
      </c>
      <c r="AG49" s="57" t="s">
        <v>424</v>
      </c>
      <c r="AH49" s="58" t="s">
        <v>424</v>
      </c>
      <c r="AI49" s="59" t="s">
        <v>424</v>
      </c>
      <c r="AJ49" s="59" t="s">
        <v>424</v>
      </c>
      <c r="AK49" s="59" t="s">
        <v>424</v>
      </c>
      <c r="AL49" s="59" t="s">
        <v>424</v>
      </c>
    </row>
    <row r="50" spans="2:38" ht="15.75" x14ac:dyDescent="0.25">
      <c r="B50" s="379"/>
      <c r="C50" s="379"/>
      <c r="D50" s="380"/>
      <c r="E50" s="400"/>
      <c r="F50" s="385"/>
      <c r="G50" s="385"/>
      <c r="H50" s="385"/>
      <c r="I50" s="386"/>
      <c r="J50" s="76" t="s">
        <v>424</v>
      </c>
      <c r="K50" s="77" t="s">
        <v>424</v>
      </c>
      <c r="L50" s="77" t="s">
        <v>424</v>
      </c>
      <c r="M50" s="77" t="s">
        <v>424</v>
      </c>
      <c r="N50" s="77" t="s">
        <v>424</v>
      </c>
      <c r="O50" s="78" t="s">
        <v>424</v>
      </c>
      <c r="P50" s="76" t="s">
        <v>424</v>
      </c>
      <c r="Q50" s="77" t="s">
        <v>424</v>
      </c>
      <c r="R50" s="77" t="s">
        <v>424</v>
      </c>
      <c r="S50" s="77" t="s">
        <v>424</v>
      </c>
      <c r="T50" s="77" t="s">
        <v>424</v>
      </c>
      <c r="U50" s="78" t="s">
        <v>424</v>
      </c>
      <c r="V50" s="198" t="s">
        <v>424</v>
      </c>
      <c r="W50" s="199" t="s">
        <v>424</v>
      </c>
      <c r="X50" s="68" t="s">
        <v>424</v>
      </c>
      <c r="Y50" s="68" t="s">
        <v>424</v>
      </c>
      <c r="Z50" s="68" t="s">
        <v>424</v>
      </c>
      <c r="AA50" s="69" t="s">
        <v>424</v>
      </c>
      <c r="AB50" s="55" t="s">
        <v>424</v>
      </c>
      <c r="AC50" s="56" t="s">
        <v>424</v>
      </c>
      <c r="AD50" s="56" t="s">
        <v>424</v>
      </c>
      <c r="AE50" s="56" t="s">
        <v>424</v>
      </c>
      <c r="AF50" s="56" t="s">
        <v>424</v>
      </c>
      <c r="AG50" s="57" t="s">
        <v>424</v>
      </c>
      <c r="AH50" s="58" t="s">
        <v>424</v>
      </c>
      <c r="AI50" s="59" t="s">
        <v>424</v>
      </c>
      <c r="AJ50" s="59" t="s">
        <v>424</v>
      </c>
      <c r="AK50" s="59" t="s">
        <v>424</v>
      </c>
      <c r="AL50" s="59" t="s">
        <v>424</v>
      </c>
    </row>
    <row r="51" spans="2:38" ht="15.75" x14ac:dyDescent="0.25">
      <c r="B51" s="379"/>
      <c r="C51" s="379"/>
      <c r="D51" s="380"/>
      <c r="E51" s="384"/>
      <c r="F51" s="385"/>
      <c r="G51" s="385"/>
      <c r="H51" s="385"/>
      <c r="I51" s="386"/>
      <c r="J51" s="76" t="s">
        <v>424</v>
      </c>
      <c r="K51" s="77" t="s">
        <v>424</v>
      </c>
      <c r="L51" s="77" t="s">
        <v>424</v>
      </c>
      <c r="M51" s="77" t="s">
        <v>424</v>
      </c>
      <c r="N51" s="77" t="s">
        <v>424</v>
      </c>
      <c r="O51" s="78" t="s">
        <v>424</v>
      </c>
      <c r="P51" s="76" t="s">
        <v>424</v>
      </c>
      <c r="Q51" s="77" t="s">
        <v>424</v>
      </c>
      <c r="R51" s="77" t="s">
        <v>424</v>
      </c>
      <c r="S51" s="77" t="s">
        <v>424</v>
      </c>
      <c r="T51" s="77" t="s">
        <v>424</v>
      </c>
      <c r="U51" s="78" t="s">
        <v>424</v>
      </c>
      <c r="V51" s="198" t="s">
        <v>424</v>
      </c>
      <c r="W51" s="199" t="s">
        <v>424</v>
      </c>
      <c r="X51" s="68" t="s">
        <v>424</v>
      </c>
      <c r="Y51" s="68" t="s">
        <v>424</v>
      </c>
      <c r="Z51" s="68" t="s">
        <v>424</v>
      </c>
      <c r="AA51" s="69" t="s">
        <v>424</v>
      </c>
      <c r="AB51" s="55" t="s">
        <v>424</v>
      </c>
      <c r="AC51" s="56" t="s">
        <v>424</v>
      </c>
      <c r="AD51" s="56" t="s">
        <v>424</v>
      </c>
      <c r="AE51" s="56" t="s">
        <v>424</v>
      </c>
      <c r="AF51" s="56" t="s">
        <v>424</v>
      </c>
      <c r="AG51" s="57" t="s">
        <v>424</v>
      </c>
      <c r="AH51" s="58" t="s">
        <v>424</v>
      </c>
      <c r="AI51" s="59" t="s">
        <v>424</v>
      </c>
      <c r="AJ51" s="59" t="s">
        <v>424</v>
      </c>
      <c r="AK51" s="59" t="s">
        <v>424</v>
      </c>
      <c r="AL51" s="59" t="s">
        <v>424</v>
      </c>
    </row>
    <row r="52" spans="2:38" ht="15.75" x14ac:dyDescent="0.25">
      <c r="B52" s="379"/>
      <c r="C52" s="379"/>
      <c r="D52" s="380"/>
      <c r="E52" s="384"/>
      <c r="F52" s="385"/>
      <c r="G52" s="385"/>
      <c r="H52" s="385"/>
      <c r="I52" s="386"/>
      <c r="J52" s="76" t="s">
        <v>424</v>
      </c>
      <c r="K52" s="77" t="s">
        <v>424</v>
      </c>
      <c r="L52" s="77" t="s">
        <v>424</v>
      </c>
      <c r="M52" s="77" t="s">
        <v>424</v>
      </c>
      <c r="N52" s="77" t="s">
        <v>424</v>
      </c>
      <c r="O52" s="78" t="s">
        <v>424</v>
      </c>
      <c r="P52" s="76" t="s">
        <v>424</v>
      </c>
      <c r="Q52" s="77" t="s">
        <v>424</v>
      </c>
      <c r="R52" s="77" t="s">
        <v>424</v>
      </c>
      <c r="S52" s="77" t="s">
        <v>424</v>
      </c>
      <c r="T52" s="77" t="s">
        <v>424</v>
      </c>
      <c r="U52" s="78" t="s">
        <v>424</v>
      </c>
      <c r="V52" s="198" t="s">
        <v>424</v>
      </c>
      <c r="W52" s="199" t="s">
        <v>424</v>
      </c>
      <c r="X52" s="68" t="s">
        <v>424</v>
      </c>
      <c r="Y52" s="68" t="s">
        <v>424</v>
      </c>
      <c r="Z52" s="68" t="s">
        <v>424</v>
      </c>
      <c r="AA52" s="69" t="s">
        <v>424</v>
      </c>
      <c r="AB52" s="55" t="s">
        <v>424</v>
      </c>
      <c r="AC52" s="56" t="s">
        <v>424</v>
      </c>
      <c r="AD52" s="56" t="s">
        <v>424</v>
      </c>
      <c r="AE52" s="56" t="s">
        <v>424</v>
      </c>
      <c r="AF52" s="56" t="s">
        <v>424</v>
      </c>
      <c r="AG52" s="57" t="s">
        <v>424</v>
      </c>
      <c r="AH52" s="58" t="s">
        <v>424</v>
      </c>
      <c r="AI52" s="59" t="s">
        <v>424</v>
      </c>
      <c r="AJ52" s="59" t="s">
        <v>424</v>
      </c>
      <c r="AK52" s="59" t="s">
        <v>424</v>
      </c>
      <c r="AL52" s="59" t="s">
        <v>424</v>
      </c>
    </row>
    <row r="53" spans="2:38" ht="5.25" customHeight="1" x14ac:dyDescent="0.25">
      <c r="B53" s="379"/>
      <c r="C53" s="379"/>
      <c r="D53" s="380"/>
      <c r="E53" s="384"/>
      <c r="F53" s="385"/>
      <c r="G53" s="385"/>
      <c r="H53" s="385"/>
      <c r="I53" s="386"/>
      <c r="J53" s="76" t="s">
        <v>424</v>
      </c>
      <c r="K53" s="77" t="s">
        <v>424</v>
      </c>
      <c r="L53" s="77" t="s">
        <v>424</v>
      </c>
      <c r="M53" s="77" t="s">
        <v>424</v>
      </c>
      <c r="N53" s="77" t="s">
        <v>424</v>
      </c>
      <c r="O53" s="78" t="s">
        <v>424</v>
      </c>
      <c r="P53" s="76" t="s">
        <v>424</v>
      </c>
      <c r="Q53" s="77" t="s">
        <v>424</v>
      </c>
      <c r="R53" s="77" t="s">
        <v>424</v>
      </c>
      <c r="S53" s="77" t="s">
        <v>424</v>
      </c>
      <c r="T53" s="77" t="s">
        <v>424</v>
      </c>
      <c r="U53" s="78" t="s">
        <v>424</v>
      </c>
      <c r="V53" s="198" t="s">
        <v>424</v>
      </c>
      <c r="W53" s="199" t="s">
        <v>424</v>
      </c>
      <c r="X53" s="68" t="s">
        <v>424</v>
      </c>
      <c r="Y53" s="68" t="s">
        <v>424</v>
      </c>
      <c r="Z53" s="68" t="s">
        <v>424</v>
      </c>
      <c r="AA53" s="69" t="s">
        <v>424</v>
      </c>
      <c r="AB53" s="55" t="s">
        <v>424</v>
      </c>
      <c r="AC53" s="56" t="s">
        <v>424</v>
      </c>
      <c r="AD53" s="56" t="s">
        <v>424</v>
      </c>
      <c r="AE53" s="56" t="s">
        <v>424</v>
      </c>
      <c r="AF53" s="56" t="s">
        <v>424</v>
      </c>
      <c r="AG53" s="57" t="s">
        <v>424</v>
      </c>
      <c r="AH53" s="58" t="s">
        <v>424</v>
      </c>
      <c r="AI53" s="59" t="s">
        <v>424</v>
      </c>
      <c r="AJ53" s="59" t="s">
        <v>424</v>
      </c>
      <c r="AK53" s="59" t="s">
        <v>424</v>
      </c>
      <c r="AL53" s="59" t="s">
        <v>424</v>
      </c>
    </row>
    <row r="54" spans="2:38" ht="3" hidden="1" customHeight="1" x14ac:dyDescent="0.25">
      <c r="B54" s="379"/>
      <c r="C54" s="379"/>
      <c r="D54" s="380"/>
      <c r="E54" s="384"/>
      <c r="F54" s="385"/>
      <c r="G54" s="385"/>
      <c r="H54" s="385"/>
      <c r="I54" s="386"/>
      <c r="J54" s="76" t="s">
        <v>424</v>
      </c>
      <c r="K54" s="77" t="s">
        <v>424</v>
      </c>
      <c r="L54" s="77" t="s">
        <v>424</v>
      </c>
      <c r="M54" s="77" t="s">
        <v>424</v>
      </c>
      <c r="N54" s="77" t="s">
        <v>424</v>
      </c>
      <c r="O54" s="78" t="s">
        <v>424</v>
      </c>
      <c r="P54" s="76" t="s">
        <v>424</v>
      </c>
      <c r="Q54" s="77" t="s">
        <v>424</v>
      </c>
      <c r="R54" s="77" t="s">
        <v>424</v>
      </c>
      <c r="S54" s="77" t="s">
        <v>424</v>
      </c>
      <c r="T54" s="77" t="s">
        <v>424</v>
      </c>
      <c r="U54" s="78" t="s">
        <v>424</v>
      </c>
      <c r="V54" s="198" t="s">
        <v>424</v>
      </c>
      <c r="W54" s="199" t="s">
        <v>424</v>
      </c>
      <c r="X54" s="68" t="s">
        <v>424</v>
      </c>
      <c r="Y54" s="68" t="s">
        <v>424</v>
      </c>
      <c r="Z54" s="68" t="s">
        <v>424</v>
      </c>
      <c r="AA54" s="69" t="s">
        <v>424</v>
      </c>
      <c r="AB54" s="55" t="s">
        <v>424</v>
      </c>
      <c r="AC54" s="56" t="s">
        <v>424</v>
      </c>
      <c r="AD54" s="56" t="s">
        <v>424</v>
      </c>
      <c r="AE54" s="56" t="s">
        <v>424</v>
      </c>
      <c r="AF54" s="56" t="s">
        <v>424</v>
      </c>
      <c r="AG54" s="57" t="s">
        <v>424</v>
      </c>
      <c r="AH54" s="58" t="s">
        <v>424</v>
      </c>
      <c r="AI54" s="59" t="s">
        <v>424</v>
      </c>
      <c r="AJ54" s="59" t="s">
        <v>424</v>
      </c>
      <c r="AK54" s="59" t="s">
        <v>424</v>
      </c>
      <c r="AL54" s="59" t="s">
        <v>424</v>
      </c>
    </row>
    <row r="55" spans="2:38" ht="15.75" hidden="1" x14ac:dyDescent="0.25">
      <c r="B55" s="379"/>
      <c r="C55" s="379"/>
      <c r="D55" s="380"/>
      <c r="E55" s="384"/>
      <c r="F55" s="385"/>
      <c r="G55" s="385"/>
      <c r="H55" s="385"/>
      <c r="I55" s="386"/>
      <c r="J55" s="76" t="s">
        <v>424</v>
      </c>
      <c r="K55" s="77" t="s">
        <v>424</v>
      </c>
      <c r="L55" s="77" t="s">
        <v>424</v>
      </c>
      <c r="M55" s="77" t="s">
        <v>424</v>
      </c>
      <c r="N55" s="77" t="s">
        <v>424</v>
      </c>
      <c r="O55" s="78" t="s">
        <v>424</v>
      </c>
      <c r="P55" s="76" t="s">
        <v>424</v>
      </c>
      <c r="Q55" s="77" t="s">
        <v>424</v>
      </c>
      <c r="R55" s="77" t="s">
        <v>424</v>
      </c>
      <c r="S55" s="77" t="s">
        <v>424</v>
      </c>
      <c r="T55" s="77" t="s">
        <v>424</v>
      </c>
      <c r="U55" s="78" t="s">
        <v>424</v>
      </c>
      <c r="V55" s="198" t="s">
        <v>424</v>
      </c>
      <c r="W55" s="199" t="s">
        <v>424</v>
      </c>
      <c r="X55" s="68" t="s">
        <v>424</v>
      </c>
      <c r="Y55" s="68" t="s">
        <v>424</v>
      </c>
      <c r="Z55" s="68" t="s">
        <v>424</v>
      </c>
      <c r="AA55" s="69" t="s">
        <v>424</v>
      </c>
      <c r="AB55" s="55" t="s">
        <v>424</v>
      </c>
      <c r="AC55" s="56" t="s">
        <v>424</v>
      </c>
      <c r="AD55" s="56" t="s">
        <v>424</v>
      </c>
      <c r="AE55" s="56" t="s">
        <v>424</v>
      </c>
      <c r="AF55" s="56" t="s">
        <v>424</v>
      </c>
      <c r="AG55" s="57" t="s">
        <v>424</v>
      </c>
      <c r="AH55" s="58" t="s">
        <v>424</v>
      </c>
      <c r="AI55" s="59" t="s">
        <v>424</v>
      </c>
      <c r="AJ55" s="59" t="s">
        <v>424</v>
      </c>
      <c r="AK55" s="59" t="s">
        <v>424</v>
      </c>
      <c r="AL55" s="59" t="s">
        <v>424</v>
      </c>
    </row>
    <row r="56" spans="2:38" ht="15.75" hidden="1" x14ac:dyDescent="0.25">
      <c r="B56" s="379"/>
      <c r="C56" s="379"/>
      <c r="D56" s="380"/>
      <c r="E56" s="384"/>
      <c r="F56" s="385"/>
      <c r="G56" s="385"/>
      <c r="H56" s="385"/>
      <c r="I56" s="386"/>
      <c r="J56" s="76" t="s">
        <v>424</v>
      </c>
      <c r="K56" s="77" t="s">
        <v>424</v>
      </c>
      <c r="L56" s="77" t="s">
        <v>424</v>
      </c>
      <c r="M56" s="77" t="s">
        <v>424</v>
      </c>
      <c r="N56" s="77" t="s">
        <v>424</v>
      </c>
      <c r="O56" s="78" t="s">
        <v>424</v>
      </c>
      <c r="P56" s="76" t="s">
        <v>424</v>
      </c>
      <c r="Q56" s="77" t="s">
        <v>424</v>
      </c>
      <c r="R56" s="77" t="s">
        <v>424</v>
      </c>
      <c r="S56" s="77" t="s">
        <v>424</v>
      </c>
      <c r="T56" s="77" t="s">
        <v>424</v>
      </c>
      <c r="U56" s="78" t="s">
        <v>424</v>
      </c>
      <c r="V56" s="198" t="s">
        <v>424</v>
      </c>
      <c r="W56" s="199" t="s">
        <v>424</v>
      </c>
      <c r="X56" s="68" t="s">
        <v>424</v>
      </c>
      <c r="Y56" s="68" t="s">
        <v>424</v>
      </c>
      <c r="Z56" s="68" t="s">
        <v>424</v>
      </c>
      <c r="AA56" s="69" t="s">
        <v>424</v>
      </c>
      <c r="AB56" s="55" t="s">
        <v>424</v>
      </c>
      <c r="AC56" s="56" t="s">
        <v>424</v>
      </c>
      <c r="AD56" s="56" t="s">
        <v>424</v>
      </c>
      <c r="AE56" s="56" t="s">
        <v>424</v>
      </c>
      <c r="AF56" s="56" t="s">
        <v>424</v>
      </c>
      <c r="AG56" s="57" t="s">
        <v>424</v>
      </c>
      <c r="AH56" s="58" t="s">
        <v>424</v>
      </c>
      <c r="AI56" s="59" t="s">
        <v>424</v>
      </c>
      <c r="AJ56" s="59" t="s">
        <v>424</v>
      </c>
      <c r="AK56" s="59" t="s">
        <v>424</v>
      </c>
      <c r="AL56" s="59" t="s">
        <v>424</v>
      </c>
    </row>
    <row r="57" spans="2:38" ht="16.5" thickBot="1" x14ac:dyDescent="0.3">
      <c r="B57" s="379"/>
      <c r="C57" s="379"/>
      <c r="D57" s="380"/>
      <c r="E57" s="387"/>
      <c r="F57" s="388"/>
      <c r="G57" s="388"/>
      <c r="H57" s="388"/>
      <c r="I57" s="389"/>
      <c r="J57" s="79" t="s">
        <v>424</v>
      </c>
      <c r="K57" s="80" t="s">
        <v>424</v>
      </c>
      <c r="L57" s="80" t="s">
        <v>424</v>
      </c>
      <c r="M57" s="80" t="s">
        <v>424</v>
      </c>
      <c r="N57" s="80" t="s">
        <v>424</v>
      </c>
      <c r="O57" s="81" t="s">
        <v>424</v>
      </c>
      <c r="P57" s="79" t="s">
        <v>424</v>
      </c>
      <c r="Q57" s="80" t="s">
        <v>424</v>
      </c>
      <c r="R57" s="80" t="s">
        <v>424</v>
      </c>
      <c r="S57" s="80" t="s">
        <v>424</v>
      </c>
      <c r="T57" s="80" t="s">
        <v>424</v>
      </c>
      <c r="U57" s="81" t="s">
        <v>424</v>
      </c>
      <c r="V57" s="201" t="s">
        <v>424</v>
      </c>
      <c r="W57" s="202" t="s">
        <v>424</v>
      </c>
      <c r="X57" s="71" t="s">
        <v>424</v>
      </c>
      <c r="Y57" s="71" t="s">
        <v>424</v>
      </c>
      <c r="Z57" s="71" t="s">
        <v>424</v>
      </c>
      <c r="AA57" s="72" t="s">
        <v>424</v>
      </c>
      <c r="AB57" s="60" t="s">
        <v>424</v>
      </c>
      <c r="AC57" s="61" t="s">
        <v>424</v>
      </c>
      <c r="AD57" s="61" t="s">
        <v>424</v>
      </c>
      <c r="AE57" s="61" t="s">
        <v>424</v>
      </c>
      <c r="AF57" s="61" t="s">
        <v>424</v>
      </c>
      <c r="AG57" s="62" t="s">
        <v>424</v>
      </c>
      <c r="AH57" s="58" t="s">
        <v>424</v>
      </c>
      <c r="AI57" s="59" t="s">
        <v>424</v>
      </c>
      <c r="AJ57" s="59" t="s">
        <v>424</v>
      </c>
      <c r="AK57" s="59" t="s">
        <v>424</v>
      </c>
      <c r="AL57" s="59" t="s">
        <v>424</v>
      </c>
    </row>
    <row r="58" spans="2:38" ht="15" customHeight="1" x14ac:dyDescent="0.25">
      <c r="J58" s="381" t="s">
        <v>436</v>
      </c>
      <c r="K58" s="382"/>
      <c r="L58" s="382"/>
      <c r="M58" s="382"/>
      <c r="N58" s="382"/>
      <c r="O58" s="383"/>
      <c r="P58" s="381" t="s">
        <v>437</v>
      </c>
      <c r="Q58" s="382"/>
      <c r="R58" s="382"/>
      <c r="S58" s="382"/>
      <c r="T58" s="382"/>
      <c r="U58" s="383"/>
      <c r="V58" s="381" t="s">
        <v>438</v>
      </c>
      <c r="W58" s="382"/>
      <c r="X58" s="382"/>
      <c r="Y58" s="382"/>
      <c r="Z58" s="382"/>
      <c r="AA58" s="383"/>
      <c r="AB58" s="381" t="s">
        <v>439</v>
      </c>
      <c r="AC58" s="430"/>
      <c r="AD58" s="382"/>
      <c r="AE58" s="382"/>
      <c r="AF58" s="382"/>
      <c r="AG58" s="382"/>
      <c r="AH58" s="381" t="s">
        <v>440</v>
      </c>
      <c r="AI58" s="382"/>
      <c r="AJ58" s="382"/>
      <c r="AK58" s="382"/>
      <c r="AL58" s="383"/>
    </row>
    <row r="59" spans="2:38" ht="15" customHeight="1" x14ac:dyDescent="0.25">
      <c r="J59" s="384"/>
      <c r="K59" s="385"/>
      <c r="L59" s="385"/>
      <c r="M59" s="385"/>
      <c r="N59" s="385"/>
      <c r="O59" s="386"/>
      <c r="P59" s="384"/>
      <c r="Q59" s="385"/>
      <c r="R59" s="385"/>
      <c r="S59" s="385"/>
      <c r="T59" s="385"/>
      <c r="U59" s="386"/>
      <c r="V59" s="384"/>
      <c r="W59" s="385"/>
      <c r="X59" s="385"/>
      <c r="Y59" s="385"/>
      <c r="Z59" s="385"/>
      <c r="AA59" s="386"/>
      <c r="AB59" s="384"/>
      <c r="AC59" s="385"/>
      <c r="AD59" s="385"/>
      <c r="AE59" s="385"/>
      <c r="AF59" s="385"/>
      <c r="AG59" s="385"/>
      <c r="AH59" s="400"/>
      <c r="AI59" s="385"/>
      <c r="AJ59" s="385"/>
      <c r="AK59" s="385"/>
      <c r="AL59" s="386"/>
    </row>
    <row r="60" spans="2:38" ht="15" customHeight="1" x14ac:dyDescent="0.25">
      <c r="J60" s="384"/>
      <c r="K60" s="385"/>
      <c r="L60" s="385"/>
      <c r="M60" s="385"/>
      <c r="N60" s="385"/>
      <c r="O60" s="386"/>
      <c r="P60" s="384"/>
      <c r="Q60" s="385"/>
      <c r="R60" s="385"/>
      <c r="S60" s="385"/>
      <c r="T60" s="385"/>
      <c r="U60" s="386"/>
      <c r="V60" s="384"/>
      <c r="W60" s="385"/>
      <c r="X60" s="385"/>
      <c r="Y60" s="385"/>
      <c r="Z60" s="385"/>
      <c r="AA60" s="386"/>
      <c r="AB60" s="384"/>
      <c r="AC60" s="385"/>
      <c r="AD60" s="385"/>
      <c r="AE60" s="385"/>
      <c r="AF60" s="385"/>
      <c r="AG60" s="385"/>
      <c r="AH60" s="400"/>
      <c r="AI60" s="385"/>
      <c r="AJ60" s="385"/>
      <c r="AK60" s="385"/>
      <c r="AL60" s="386"/>
    </row>
    <row r="61" spans="2:38" ht="15" customHeight="1" x14ac:dyDescent="0.25">
      <c r="J61" s="384"/>
      <c r="K61" s="385"/>
      <c r="L61" s="385"/>
      <c r="M61" s="385"/>
      <c r="N61" s="385"/>
      <c r="O61" s="386"/>
      <c r="P61" s="384"/>
      <c r="Q61" s="385"/>
      <c r="R61" s="385"/>
      <c r="S61" s="385"/>
      <c r="T61" s="385"/>
      <c r="U61" s="386"/>
      <c r="V61" s="384"/>
      <c r="W61" s="385"/>
      <c r="X61" s="385"/>
      <c r="Y61" s="385"/>
      <c r="Z61" s="385"/>
      <c r="AA61" s="386"/>
      <c r="AB61" s="384"/>
      <c r="AC61" s="385"/>
      <c r="AD61" s="385"/>
      <c r="AE61" s="385"/>
      <c r="AF61" s="385"/>
      <c r="AG61" s="385"/>
      <c r="AH61" s="384"/>
      <c r="AI61" s="385"/>
      <c r="AJ61" s="385"/>
      <c r="AK61" s="385"/>
      <c r="AL61" s="386"/>
    </row>
    <row r="62" spans="2:38" ht="15" customHeight="1" x14ac:dyDescent="0.25">
      <c r="J62" s="384"/>
      <c r="K62" s="385"/>
      <c r="L62" s="385"/>
      <c r="M62" s="385"/>
      <c r="N62" s="385"/>
      <c r="O62" s="386"/>
      <c r="P62" s="384"/>
      <c r="Q62" s="385"/>
      <c r="R62" s="385"/>
      <c r="S62" s="385"/>
      <c r="T62" s="385"/>
      <c r="U62" s="386"/>
      <c r="V62" s="384"/>
      <c r="W62" s="385"/>
      <c r="X62" s="385"/>
      <c r="Y62" s="385"/>
      <c r="Z62" s="385"/>
      <c r="AA62" s="386"/>
      <c r="AB62" s="384"/>
      <c r="AC62" s="385"/>
      <c r="AD62" s="385"/>
      <c r="AE62" s="385"/>
      <c r="AF62" s="385"/>
      <c r="AG62" s="385"/>
      <c r="AH62" s="384"/>
      <c r="AI62" s="385"/>
      <c r="AJ62" s="385"/>
      <c r="AK62" s="385"/>
      <c r="AL62" s="386"/>
    </row>
    <row r="63" spans="2:38" ht="28.5" customHeight="1" thickBot="1" x14ac:dyDescent="0.3">
      <c r="J63" s="387"/>
      <c r="K63" s="388"/>
      <c r="L63" s="388"/>
      <c r="M63" s="388"/>
      <c r="N63" s="388"/>
      <c r="O63" s="389"/>
      <c r="P63" s="387"/>
      <c r="Q63" s="388"/>
      <c r="R63" s="388"/>
      <c r="S63" s="388"/>
      <c r="T63" s="388"/>
      <c r="U63" s="389"/>
      <c r="V63" s="387"/>
      <c r="W63" s="388"/>
      <c r="X63" s="388"/>
      <c r="Y63" s="388"/>
      <c r="Z63" s="388"/>
      <c r="AA63" s="389"/>
      <c r="AB63" s="387"/>
      <c r="AC63" s="388"/>
      <c r="AD63" s="388"/>
      <c r="AE63" s="388"/>
      <c r="AF63" s="388"/>
      <c r="AG63" s="388"/>
      <c r="AH63" s="387"/>
      <c r="AI63" s="388"/>
      <c r="AJ63" s="388"/>
      <c r="AK63" s="388"/>
      <c r="AL63" s="38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ColWidth="11.42578125" defaultRowHeight="15" x14ac:dyDescent="0.2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38" t="s">
        <v>233</v>
      </c>
      <c r="H1" s="138" t="s">
        <v>226</v>
      </c>
    </row>
    <row r="4" spans="2:26" x14ac:dyDescent="0.25">
      <c r="B4" t="s">
        <v>441</v>
      </c>
      <c r="C4" t="s">
        <v>433</v>
      </c>
      <c r="F4" t="s">
        <v>254</v>
      </c>
      <c r="G4" s="137" t="s">
        <v>442</v>
      </c>
      <c r="H4" s="137">
        <v>0.2</v>
      </c>
      <c r="I4" s="137"/>
      <c r="K4" s="137"/>
      <c r="Q4" t="s">
        <v>443</v>
      </c>
      <c r="R4" s="137">
        <v>0.5</v>
      </c>
      <c r="S4" s="138" t="s">
        <v>333</v>
      </c>
      <c r="T4" s="137">
        <v>0.3</v>
      </c>
      <c r="U4" s="138" t="s">
        <v>348</v>
      </c>
      <c r="V4" s="137">
        <v>0.4</v>
      </c>
      <c r="W4" s="138" t="s">
        <v>351</v>
      </c>
    </row>
    <row r="5" spans="2:26" x14ac:dyDescent="0.25">
      <c r="B5" t="s">
        <v>444</v>
      </c>
      <c r="C5" t="s">
        <v>433</v>
      </c>
      <c r="F5" t="s">
        <v>405</v>
      </c>
      <c r="G5" s="137" t="s">
        <v>442</v>
      </c>
      <c r="H5" s="137">
        <v>0.2</v>
      </c>
      <c r="I5" s="137"/>
      <c r="K5" s="137"/>
      <c r="Q5" t="s">
        <v>445</v>
      </c>
      <c r="R5" s="137">
        <v>0.45</v>
      </c>
      <c r="S5" s="138" t="s">
        <v>333</v>
      </c>
      <c r="T5" s="137">
        <v>0.36</v>
      </c>
      <c r="U5" s="138" t="s">
        <v>348</v>
      </c>
      <c r="V5" s="137">
        <v>0.4</v>
      </c>
      <c r="W5" s="138" t="s">
        <v>351</v>
      </c>
    </row>
    <row r="6" spans="2:26" x14ac:dyDescent="0.25">
      <c r="B6" t="s">
        <v>446</v>
      </c>
      <c r="C6" t="s">
        <v>351</v>
      </c>
      <c r="F6" t="s">
        <v>407</v>
      </c>
      <c r="G6" s="137" t="s">
        <v>335</v>
      </c>
      <c r="H6" s="137">
        <v>0.6</v>
      </c>
      <c r="I6" s="137" t="s">
        <v>447</v>
      </c>
      <c r="K6" s="137"/>
      <c r="Q6" t="s">
        <v>448</v>
      </c>
      <c r="R6" s="137">
        <v>0.4</v>
      </c>
      <c r="S6" s="138" t="s">
        <v>333</v>
      </c>
      <c r="T6" s="137">
        <v>0.36</v>
      </c>
      <c r="U6" s="138" t="s">
        <v>348</v>
      </c>
      <c r="V6" s="137">
        <v>0.4</v>
      </c>
      <c r="W6" s="138" t="s">
        <v>351</v>
      </c>
    </row>
    <row r="7" spans="2:26" x14ac:dyDescent="0.25">
      <c r="B7" t="s">
        <v>449</v>
      </c>
      <c r="C7" t="s">
        <v>450</v>
      </c>
      <c r="G7" s="137"/>
      <c r="I7" s="137"/>
      <c r="K7" s="137"/>
      <c r="Q7" t="s">
        <v>451</v>
      </c>
      <c r="R7" s="137">
        <v>0.35</v>
      </c>
      <c r="S7" s="138" t="s">
        <v>335</v>
      </c>
      <c r="T7" s="137">
        <v>0.42</v>
      </c>
      <c r="U7" s="138" t="s">
        <v>348</v>
      </c>
      <c r="V7" s="137">
        <v>0.4</v>
      </c>
      <c r="W7" s="138" t="s">
        <v>351</v>
      </c>
    </row>
    <row r="8" spans="2:26" x14ac:dyDescent="0.25">
      <c r="B8" t="s">
        <v>452</v>
      </c>
      <c r="C8" t="s">
        <v>425</v>
      </c>
      <c r="G8" s="137"/>
      <c r="I8" s="137"/>
      <c r="K8" s="137"/>
      <c r="Q8" t="s">
        <v>453</v>
      </c>
      <c r="R8" s="137">
        <v>0.35</v>
      </c>
      <c r="S8" s="138" t="s">
        <v>335</v>
      </c>
      <c r="T8" s="137">
        <v>0.6</v>
      </c>
      <c r="U8" s="138" t="s">
        <v>348</v>
      </c>
      <c r="V8" s="137">
        <v>0.26</v>
      </c>
      <c r="W8" s="138" t="s">
        <v>351</v>
      </c>
    </row>
    <row r="9" spans="2:26" x14ac:dyDescent="0.25">
      <c r="B9" t="s">
        <v>454</v>
      </c>
      <c r="C9" t="s">
        <v>433</v>
      </c>
      <c r="G9" s="137"/>
      <c r="I9" s="137"/>
      <c r="K9" s="137"/>
      <c r="Q9" t="s">
        <v>455</v>
      </c>
      <c r="R9" s="137">
        <v>0.3</v>
      </c>
      <c r="S9" s="138" t="s">
        <v>335</v>
      </c>
      <c r="T9" s="137">
        <v>0.6</v>
      </c>
      <c r="U9" s="138" t="s">
        <v>348</v>
      </c>
      <c r="V9" s="137">
        <v>0.3</v>
      </c>
      <c r="W9" s="138" t="s">
        <v>351</v>
      </c>
    </row>
    <row r="10" spans="2:26" x14ac:dyDescent="0.25">
      <c r="B10" t="s">
        <v>456</v>
      </c>
      <c r="C10" t="s">
        <v>351</v>
      </c>
    </row>
    <row r="11" spans="2:26" x14ac:dyDescent="0.25">
      <c r="B11" t="s">
        <v>457</v>
      </c>
      <c r="C11" t="s">
        <v>351</v>
      </c>
      <c r="F11" t="s">
        <v>441</v>
      </c>
      <c r="G11" s="138" t="s">
        <v>331</v>
      </c>
      <c r="H11" s="137">
        <v>0.1</v>
      </c>
      <c r="I11" s="138" t="s">
        <v>442</v>
      </c>
      <c r="J11" s="137">
        <v>0.2</v>
      </c>
      <c r="K11" s="138" t="s">
        <v>433</v>
      </c>
    </row>
    <row r="12" spans="2:26" x14ac:dyDescent="0.25">
      <c r="B12" t="s">
        <v>458</v>
      </c>
      <c r="C12" t="s">
        <v>450</v>
      </c>
      <c r="F12" t="s">
        <v>444</v>
      </c>
      <c r="G12" s="138" t="s">
        <v>331</v>
      </c>
      <c r="H12" s="137">
        <v>0.1</v>
      </c>
      <c r="I12" s="138" t="s">
        <v>348</v>
      </c>
      <c r="J12" s="137">
        <v>0.4</v>
      </c>
      <c r="K12" s="138" t="s">
        <v>433</v>
      </c>
      <c r="Q12" t="s">
        <v>225</v>
      </c>
      <c r="R12" t="s">
        <v>459</v>
      </c>
      <c r="S12" s="138" t="s">
        <v>176</v>
      </c>
      <c r="T12" t="s">
        <v>239</v>
      </c>
      <c r="U12" s="138" t="s">
        <v>240</v>
      </c>
      <c r="V12" t="s">
        <v>245</v>
      </c>
      <c r="W12" s="138" t="s">
        <v>226</v>
      </c>
      <c r="X12" t="s">
        <v>233</v>
      </c>
      <c r="Y12" s="138" t="s">
        <v>226</v>
      </c>
      <c r="Z12" t="s">
        <v>460</v>
      </c>
    </row>
    <row r="13" spans="2:26" x14ac:dyDescent="0.25">
      <c r="B13" t="s">
        <v>461</v>
      </c>
      <c r="C13" t="s">
        <v>425</v>
      </c>
      <c r="F13" t="s">
        <v>446</v>
      </c>
      <c r="G13" s="138" t="s">
        <v>331</v>
      </c>
      <c r="H13" s="137">
        <v>0.1</v>
      </c>
      <c r="I13" s="138" t="s">
        <v>351</v>
      </c>
      <c r="J13" s="137">
        <v>0.6</v>
      </c>
      <c r="K13" s="138" t="s">
        <v>351</v>
      </c>
      <c r="Q13" t="s">
        <v>331</v>
      </c>
      <c r="R13" t="s">
        <v>442</v>
      </c>
      <c r="S13" t="s">
        <v>433</v>
      </c>
      <c r="T13" t="s">
        <v>254</v>
      </c>
      <c r="U13" t="s">
        <v>399</v>
      </c>
      <c r="V13" t="s">
        <v>331</v>
      </c>
      <c r="W13" s="136">
        <v>0.1</v>
      </c>
      <c r="X13" t="s">
        <v>442</v>
      </c>
      <c r="Y13" s="136">
        <v>0.2</v>
      </c>
      <c r="Z13" t="s">
        <v>433</v>
      </c>
    </row>
    <row r="14" spans="2:26" x14ac:dyDescent="0.25">
      <c r="B14" t="s">
        <v>462</v>
      </c>
      <c r="C14" t="s">
        <v>351</v>
      </c>
      <c r="F14" t="s">
        <v>449</v>
      </c>
      <c r="G14" s="138" t="s">
        <v>331</v>
      </c>
      <c r="H14" s="137">
        <v>0.1</v>
      </c>
      <c r="I14" s="138" t="s">
        <v>355</v>
      </c>
      <c r="J14" s="137">
        <v>0.8</v>
      </c>
      <c r="K14" s="138" t="s">
        <v>428</v>
      </c>
      <c r="Q14" t="s">
        <v>331</v>
      </c>
      <c r="R14" t="s">
        <v>348</v>
      </c>
      <c r="S14" t="s">
        <v>433</v>
      </c>
      <c r="T14" t="s">
        <v>254</v>
      </c>
      <c r="U14" t="s">
        <v>399</v>
      </c>
      <c r="V14" t="s">
        <v>331</v>
      </c>
      <c r="W14" s="136">
        <v>0.1</v>
      </c>
      <c r="X14" t="s">
        <v>348</v>
      </c>
      <c r="Y14" s="136">
        <v>0.4</v>
      </c>
      <c r="Z14" t="s">
        <v>433</v>
      </c>
    </row>
    <row r="15" spans="2:26" x14ac:dyDescent="0.25">
      <c r="B15" t="s">
        <v>463</v>
      </c>
      <c r="C15" t="s">
        <v>351</v>
      </c>
      <c r="F15" t="s">
        <v>452</v>
      </c>
      <c r="G15" s="138" t="s">
        <v>331</v>
      </c>
      <c r="H15" s="137">
        <v>0.1</v>
      </c>
      <c r="I15" s="138" t="s">
        <v>359</v>
      </c>
      <c r="J15" s="137">
        <v>1</v>
      </c>
      <c r="K15" s="138" t="s">
        <v>425</v>
      </c>
      <c r="Q15" t="s">
        <v>331</v>
      </c>
      <c r="R15" t="s">
        <v>351</v>
      </c>
      <c r="S15" t="s">
        <v>351</v>
      </c>
      <c r="T15" t="s">
        <v>254</v>
      </c>
      <c r="U15" t="s">
        <v>399</v>
      </c>
      <c r="V15" t="s">
        <v>331</v>
      </c>
      <c r="W15" s="136">
        <v>0.1</v>
      </c>
      <c r="X15" t="s">
        <v>351</v>
      </c>
      <c r="Y15" s="136">
        <v>0.6</v>
      </c>
      <c r="Z15" t="s">
        <v>351</v>
      </c>
    </row>
    <row r="16" spans="2:26" x14ac:dyDescent="0.25">
      <c r="B16" t="s">
        <v>464</v>
      </c>
      <c r="C16" t="s">
        <v>351</v>
      </c>
      <c r="F16" t="s">
        <v>454</v>
      </c>
      <c r="G16" s="138" t="s">
        <v>331</v>
      </c>
      <c r="H16" s="137">
        <v>0.2</v>
      </c>
      <c r="I16" s="138" t="s">
        <v>442</v>
      </c>
      <c r="J16" s="137">
        <v>0.2</v>
      </c>
      <c r="K16" s="138" t="s">
        <v>433</v>
      </c>
      <c r="T16" t="s">
        <v>254</v>
      </c>
      <c r="U16" t="s">
        <v>399</v>
      </c>
    </row>
    <row r="17" spans="2:21" x14ac:dyDescent="0.25">
      <c r="B17" t="s">
        <v>465</v>
      </c>
      <c r="C17" t="s">
        <v>450</v>
      </c>
      <c r="F17" t="s">
        <v>456</v>
      </c>
      <c r="G17" s="138" t="s">
        <v>331</v>
      </c>
      <c r="H17" s="137">
        <v>0.2</v>
      </c>
      <c r="I17" s="138" t="s">
        <v>348</v>
      </c>
      <c r="J17" s="137">
        <v>0.4</v>
      </c>
      <c r="K17" s="138" t="s">
        <v>433</v>
      </c>
      <c r="R17" s="137">
        <v>0.5</v>
      </c>
      <c r="S17" s="136">
        <v>0.5</v>
      </c>
      <c r="T17" t="s">
        <v>254</v>
      </c>
      <c r="U17" t="s">
        <v>399</v>
      </c>
    </row>
    <row r="18" spans="2:21" x14ac:dyDescent="0.25">
      <c r="B18" t="s">
        <v>466</v>
      </c>
      <c r="C18" t="s">
        <v>425</v>
      </c>
      <c r="F18" t="s">
        <v>457</v>
      </c>
      <c r="G18" s="138" t="s">
        <v>331</v>
      </c>
      <c r="H18" s="137">
        <v>0.2</v>
      </c>
      <c r="I18" s="138" t="s">
        <v>351</v>
      </c>
      <c r="J18" s="137">
        <v>0.6</v>
      </c>
      <c r="K18" s="138" t="s">
        <v>351</v>
      </c>
      <c r="R18" s="137">
        <v>0.45</v>
      </c>
      <c r="S18" s="136">
        <v>0.35</v>
      </c>
      <c r="T18" t="s">
        <v>254</v>
      </c>
      <c r="U18" t="s">
        <v>399</v>
      </c>
    </row>
    <row r="19" spans="2:21" x14ac:dyDescent="0.25">
      <c r="B19" t="s">
        <v>467</v>
      </c>
      <c r="C19" t="s">
        <v>351</v>
      </c>
      <c r="F19" t="s">
        <v>458</v>
      </c>
      <c r="G19" s="138" t="s">
        <v>331</v>
      </c>
      <c r="H19" s="137">
        <v>0.2</v>
      </c>
      <c r="I19" s="138" t="s">
        <v>355</v>
      </c>
      <c r="J19" s="137">
        <v>0.8</v>
      </c>
      <c r="K19" s="138" t="s">
        <v>428</v>
      </c>
      <c r="R19" s="137">
        <v>0.4</v>
      </c>
      <c r="T19" t="s">
        <v>254</v>
      </c>
      <c r="U19" t="s">
        <v>399</v>
      </c>
    </row>
    <row r="20" spans="2:21" x14ac:dyDescent="0.25">
      <c r="B20" t="s">
        <v>468</v>
      </c>
      <c r="C20" t="s">
        <v>351</v>
      </c>
      <c r="F20" t="s">
        <v>461</v>
      </c>
      <c r="G20" s="138" t="s">
        <v>331</v>
      </c>
      <c r="H20" s="137">
        <v>0.2</v>
      </c>
      <c r="I20" s="138" t="s">
        <v>359</v>
      </c>
      <c r="J20" s="137">
        <v>1</v>
      </c>
      <c r="K20" s="138" t="s">
        <v>425</v>
      </c>
      <c r="R20" s="137">
        <v>0.35</v>
      </c>
      <c r="T20" t="s">
        <v>254</v>
      </c>
      <c r="U20" t="s">
        <v>399</v>
      </c>
    </row>
    <row r="21" spans="2:21" x14ac:dyDescent="0.25">
      <c r="B21" t="s">
        <v>469</v>
      </c>
      <c r="C21" t="s">
        <v>450</v>
      </c>
      <c r="F21" t="s">
        <v>462</v>
      </c>
      <c r="G21" s="138" t="s">
        <v>333</v>
      </c>
      <c r="H21" s="137">
        <v>0.3</v>
      </c>
      <c r="I21" s="138" t="s">
        <v>442</v>
      </c>
      <c r="J21" s="137">
        <v>0.2</v>
      </c>
      <c r="K21" s="138" t="s">
        <v>433</v>
      </c>
      <c r="R21" s="137">
        <v>0.35</v>
      </c>
      <c r="T21" t="s">
        <v>254</v>
      </c>
      <c r="U21" t="s">
        <v>399</v>
      </c>
    </row>
    <row r="22" spans="2:21" x14ac:dyDescent="0.25">
      <c r="B22" t="s">
        <v>470</v>
      </c>
      <c r="C22" t="s">
        <v>450</v>
      </c>
      <c r="F22" t="s">
        <v>463</v>
      </c>
      <c r="G22" s="138" t="s">
        <v>333</v>
      </c>
      <c r="H22" s="137">
        <v>0.3</v>
      </c>
      <c r="I22" s="138" t="s">
        <v>348</v>
      </c>
      <c r="J22" s="137">
        <v>0.4</v>
      </c>
      <c r="K22" s="138" t="s">
        <v>351</v>
      </c>
      <c r="R22" s="137">
        <v>0.3</v>
      </c>
      <c r="T22" t="s">
        <v>254</v>
      </c>
      <c r="U22" t="s">
        <v>399</v>
      </c>
    </row>
    <row r="23" spans="2:21" x14ac:dyDescent="0.25">
      <c r="B23" t="s">
        <v>471</v>
      </c>
      <c r="C23" t="s">
        <v>425</v>
      </c>
      <c r="F23" t="s">
        <v>464</v>
      </c>
      <c r="G23" s="138" t="s">
        <v>333</v>
      </c>
      <c r="H23" s="137">
        <v>0.3</v>
      </c>
      <c r="I23" s="138" t="s">
        <v>351</v>
      </c>
      <c r="J23" s="137">
        <v>0.6</v>
      </c>
      <c r="K23" s="138" t="s">
        <v>351</v>
      </c>
      <c r="T23" t="s">
        <v>254</v>
      </c>
      <c r="U23" t="s">
        <v>399</v>
      </c>
    </row>
    <row r="24" spans="2:21" x14ac:dyDescent="0.25">
      <c r="B24" t="s">
        <v>472</v>
      </c>
      <c r="C24" t="s">
        <v>450</v>
      </c>
      <c r="F24" t="s">
        <v>465</v>
      </c>
      <c r="G24" s="138" t="s">
        <v>333</v>
      </c>
      <c r="H24" s="137">
        <v>0.3</v>
      </c>
      <c r="I24" s="138" t="s">
        <v>355</v>
      </c>
      <c r="J24" s="137">
        <v>0.8</v>
      </c>
      <c r="K24" s="138" t="s">
        <v>428</v>
      </c>
      <c r="T24" t="s">
        <v>254</v>
      </c>
      <c r="U24" t="s">
        <v>399</v>
      </c>
    </row>
    <row r="25" spans="2:21" x14ac:dyDescent="0.25">
      <c r="B25" t="s">
        <v>473</v>
      </c>
      <c r="C25" t="s">
        <v>450</v>
      </c>
      <c r="F25" t="s">
        <v>466</v>
      </c>
      <c r="G25" s="138" t="s">
        <v>333</v>
      </c>
      <c r="H25" s="137">
        <v>0.3</v>
      </c>
      <c r="I25" s="138" t="s">
        <v>359</v>
      </c>
      <c r="J25" s="137">
        <v>1</v>
      </c>
      <c r="K25" s="138" t="s">
        <v>425</v>
      </c>
    </row>
    <row r="26" spans="2:21" x14ac:dyDescent="0.25">
      <c r="B26" t="s">
        <v>474</v>
      </c>
      <c r="C26" t="s">
        <v>450</v>
      </c>
      <c r="F26" t="s">
        <v>467</v>
      </c>
      <c r="G26" s="138" t="s">
        <v>333</v>
      </c>
      <c r="H26" s="137">
        <v>0.4</v>
      </c>
      <c r="I26" s="138" t="s">
        <v>442</v>
      </c>
      <c r="J26" s="137">
        <v>0.2</v>
      </c>
      <c r="K26" s="138" t="s">
        <v>433</v>
      </c>
    </row>
    <row r="27" spans="2:21" x14ac:dyDescent="0.25">
      <c r="B27" t="s">
        <v>475</v>
      </c>
      <c r="C27" t="s">
        <v>450</v>
      </c>
      <c r="F27" t="s">
        <v>468</v>
      </c>
      <c r="G27" s="138" t="s">
        <v>333</v>
      </c>
      <c r="H27" s="137">
        <v>0.4</v>
      </c>
      <c r="I27" s="138" t="s">
        <v>348</v>
      </c>
      <c r="J27" s="137">
        <v>0.4</v>
      </c>
      <c r="K27" s="138" t="s">
        <v>351</v>
      </c>
    </row>
    <row r="28" spans="2:21" x14ac:dyDescent="0.25">
      <c r="B28" t="s">
        <v>476</v>
      </c>
      <c r="C28" t="s">
        <v>425</v>
      </c>
      <c r="F28" t="s">
        <v>469</v>
      </c>
      <c r="G28" s="138" t="s">
        <v>333</v>
      </c>
      <c r="H28" s="137">
        <v>0.4</v>
      </c>
      <c r="I28" s="138" t="s">
        <v>351</v>
      </c>
      <c r="J28" s="137">
        <v>0.6</v>
      </c>
      <c r="K28" s="138" t="s">
        <v>351</v>
      </c>
    </row>
    <row r="29" spans="2:21" x14ac:dyDescent="0.25">
      <c r="F29" t="s">
        <v>470</v>
      </c>
      <c r="G29" s="138" t="s">
        <v>333</v>
      </c>
      <c r="H29" s="137">
        <v>0.4</v>
      </c>
      <c r="I29" s="138" t="s">
        <v>355</v>
      </c>
      <c r="J29" s="137">
        <v>0.8</v>
      </c>
      <c r="K29" s="138" t="s">
        <v>428</v>
      </c>
    </row>
    <row r="30" spans="2:21" x14ac:dyDescent="0.25">
      <c r="F30" t="s">
        <v>471</v>
      </c>
      <c r="G30" s="138" t="s">
        <v>333</v>
      </c>
      <c r="H30" s="137">
        <v>0.4</v>
      </c>
      <c r="I30" s="138" t="s">
        <v>359</v>
      </c>
      <c r="J30" s="137">
        <v>1</v>
      </c>
      <c r="K30" s="138" t="s">
        <v>425</v>
      </c>
    </row>
    <row r="31" spans="2:21" x14ac:dyDescent="0.25">
      <c r="F31" t="s">
        <v>477</v>
      </c>
      <c r="G31" s="138" t="s">
        <v>335</v>
      </c>
      <c r="H31" s="137">
        <v>0.5</v>
      </c>
      <c r="I31" s="138" t="s">
        <v>442</v>
      </c>
      <c r="J31" s="137">
        <v>0.2</v>
      </c>
      <c r="K31" s="138" t="s">
        <v>351</v>
      </c>
    </row>
    <row r="32" spans="2:21" x14ac:dyDescent="0.25">
      <c r="F32" t="s">
        <v>478</v>
      </c>
      <c r="G32" s="138" t="s">
        <v>335</v>
      </c>
      <c r="H32" s="137">
        <v>0.5</v>
      </c>
      <c r="I32" s="138" t="s">
        <v>348</v>
      </c>
      <c r="J32" s="137">
        <v>0.4</v>
      </c>
      <c r="K32" s="138" t="s">
        <v>351</v>
      </c>
    </row>
    <row r="33" spans="6:11" x14ac:dyDescent="0.25">
      <c r="F33" t="s">
        <v>479</v>
      </c>
      <c r="G33" s="138" t="s">
        <v>335</v>
      </c>
      <c r="H33" s="137">
        <v>0.5</v>
      </c>
      <c r="I33" s="138" t="s">
        <v>351</v>
      </c>
      <c r="J33" s="137">
        <v>0.6</v>
      </c>
      <c r="K33" s="138" t="s">
        <v>351</v>
      </c>
    </row>
    <row r="34" spans="6:11" x14ac:dyDescent="0.25">
      <c r="F34" t="s">
        <v>480</v>
      </c>
      <c r="G34" s="138" t="s">
        <v>335</v>
      </c>
      <c r="H34" s="137">
        <v>0.5</v>
      </c>
      <c r="I34" s="138" t="s">
        <v>355</v>
      </c>
      <c r="J34" s="137">
        <v>0.8</v>
      </c>
      <c r="K34" s="138" t="s">
        <v>428</v>
      </c>
    </row>
    <row r="35" spans="6:11" x14ac:dyDescent="0.25">
      <c r="F35" t="s">
        <v>481</v>
      </c>
      <c r="G35" s="138" t="s">
        <v>335</v>
      </c>
      <c r="H35" s="137">
        <v>0.5</v>
      </c>
      <c r="I35" s="138" t="s">
        <v>359</v>
      </c>
      <c r="J35" s="137">
        <v>1</v>
      </c>
      <c r="K35" s="138" t="s">
        <v>425</v>
      </c>
    </row>
    <row r="37" spans="6:11" ht="45" x14ac:dyDescent="0.25">
      <c r="G37" s="139" t="s">
        <v>482</v>
      </c>
    </row>
    <row r="38" spans="6:11" ht="105" x14ac:dyDescent="0.25">
      <c r="G38" s="139" t="s">
        <v>483</v>
      </c>
    </row>
    <row r="39" spans="6:11" ht="75" x14ac:dyDescent="0.25">
      <c r="G39" s="139" t="s">
        <v>484</v>
      </c>
    </row>
    <row r="40" spans="6:11" ht="75" x14ac:dyDescent="0.25">
      <c r="G40" s="139" t="s">
        <v>485</v>
      </c>
    </row>
    <row r="41" spans="6:11" ht="75" x14ac:dyDescent="0.25">
      <c r="G41" s="139" t="s">
        <v>486</v>
      </c>
    </row>
    <row r="42" spans="6:11" ht="45" x14ac:dyDescent="0.25">
      <c r="G42" s="139" t="s">
        <v>487</v>
      </c>
    </row>
    <row r="43" spans="6:11" ht="105" x14ac:dyDescent="0.25">
      <c r="G43" s="139" t="s">
        <v>488</v>
      </c>
    </row>
    <row r="44" spans="6:11" ht="75" x14ac:dyDescent="0.25">
      <c r="G44" s="139" t="s">
        <v>489</v>
      </c>
    </row>
    <row r="45" spans="6:11" ht="75" x14ac:dyDescent="0.25">
      <c r="G45" s="139" t="s">
        <v>490</v>
      </c>
    </row>
    <row r="46" spans="6:11" ht="75" x14ac:dyDescent="0.25">
      <c r="G46" s="139" t="s">
        <v>491</v>
      </c>
    </row>
    <row r="47" spans="6:11" ht="45" x14ac:dyDescent="0.25">
      <c r="G47" s="139" t="s">
        <v>492</v>
      </c>
    </row>
    <row r="48" spans="6:11" ht="105" x14ac:dyDescent="0.25">
      <c r="G48" s="139" t="s">
        <v>493</v>
      </c>
    </row>
    <row r="49" spans="7:7" ht="75" x14ac:dyDescent="0.25">
      <c r="G49" s="139" t="s">
        <v>494</v>
      </c>
    </row>
    <row r="50" spans="7:7" ht="75" x14ac:dyDescent="0.25">
      <c r="G50" s="139" t="s">
        <v>495</v>
      </c>
    </row>
    <row r="51" spans="7:7" ht="75" x14ac:dyDescent="0.25">
      <c r="G51" s="139" t="s">
        <v>496</v>
      </c>
    </row>
    <row r="52" spans="7:7" ht="45" x14ac:dyDescent="0.25">
      <c r="G52" s="139" t="s">
        <v>497</v>
      </c>
    </row>
    <row r="53" spans="7:7" ht="105" x14ac:dyDescent="0.25">
      <c r="G53" s="139" t="s">
        <v>498</v>
      </c>
    </row>
    <row r="54" spans="7:7" ht="75" x14ac:dyDescent="0.25">
      <c r="G54" s="139" t="s">
        <v>499</v>
      </c>
    </row>
    <row r="55" spans="7:7" ht="75" x14ac:dyDescent="0.25">
      <c r="G55" s="139" t="s">
        <v>500</v>
      </c>
    </row>
    <row r="56" spans="7:7" ht="75" x14ac:dyDescent="0.25">
      <c r="G56" s="139" t="s">
        <v>501</v>
      </c>
    </row>
    <row r="57" spans="7:7" ht="45" x14ac:dyDescent="0.25">
      <c r="G57" s="139" t="s">
        <v>502</v>
      </c>
    </row>
    <row r="58" spans="7:7" ht="105" x14ac:dyDescent="0.25">
      <c r="G58" s="139" t="s">
        <v>503</v>
      </c>
    </row>
    <row r="59" spans="7:7" ht="75" x14ac:dyDescent="0.25">
      <c r="G59" s="139" t="s">
        <v>504</v>
      </c>
    </row>
    <row r="60" spans="7:7" ht="75" x14ac:dyDescent="0.25">
      <c r="G60" s="139" t="s">
        <v>505</v>
      </c>
    </row>
    <row r="61" spans="7:7" ht="75" x14ac:dyDescent="0.25">
      <c r="G61" s="139" t="s">
        <v>506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ColWidth="11.42578125"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507</v>
      </c>
      <c r="C2" s="4" t="s">
        <v>508</v>
      </c>
      <c r="D2" s="4" t="s">
        <v>509</v>
      </c>
      <c r="E2" s="6" t="s">
        <v>510</v>
      </c>
      <c r="F2" s="4" t="s">
        <v>511</v>
      </c>
      <c r="G2" s="4" t="s">
        <v>512</v>
      </c>
      <c r="H2" s="4" t="s">
        <v>513</v>
      </c>
      <c r="I2" s="4" t="s">
        <v>514</v>
      </c>
      <c r="J2" s="4" t="s">
        <v>515</v>
      </c>
      <c r="K2" s="4" t="s">
        <v>516</v>
      </c>
    </row>
    <row r="3" spans="2:11" ht="30" x14ac:dyDescent="0.25">
      <c r="B3" t="s">
        <v>517</v>
      </c>
      <c r="C3" s="82" t="s">
        <v>251</v>
      </c>
      <c r="D3" s="5" t="s">
        <v>347</v>
      </c>
      <c r="E3" t="s">
        <v>254</v>
      </c>
      <c r="F3" t="s">
        <v>399</v>
      </c>
      <c r="G3" t="s">
        <v>256</v>
      </c>
      <c r="H3" t="s">
        <v>257</v>
      </c>
      <c r="I3" t="s">
        <v>258</v>
      </c>
      <c r="J3" t="s">
        <v>518</v>
      </c>
      <c r="K3" t="s">
        <v>259</v>
      </c>
    </row>
    <row r="4" spans="2:11" ht="75" x14ac:dyDescent="0.25">
      <c r="B4" s="154" t="s">
        <v>363</v>
      </c>
      <c r="C4" t="s">
        <v>519</v>
      </c>
      <c r="D4" s="5" t="s">
        <v>350</v>
      </c>
      <c r="E4" t="s">
        <v>405</v>
      </c>
      <c r="F4" t="s">
        <v>255</v>
      </c>
      <c r="G4" t="s">
        <v>520</v>
      </c>
      <c r="H4" t="s">
        <v>310</v>
      </c>
      <c r="I4" t="s">
        <v>419</v>
      </c>
      <c r="J4" t="s">
        <v>262</v>
      </c>
      <c r="K4" t="s">
        <v>274</v>
      </c>
    </row>
    <row r="5" spans="2:11" ht="60" x14ac:dyDescent="0.25">
      <c r="B5" s="154" t="s">
        <v>247</v>
      </c>
      <c r="C5" t="s">
        <v>271</v>
      </c>
      <c r="D5" s="5" t="s">
        <v>354</v>
      </c>
      <c r="E5" t="s">
        <v>407</v>
      </c>
      <c r="K5" t="s">
        <v>521</v>
      </c>
    </row>
    <row r="6" spans="2:11" ht="45" x14ac:dyDescent="0.25">
      <c r="B6" s="154" t="s">
        <v>387</v>
      </c>
      <c r="C6" t="s">
        <v>522</v>
      </c>
      <c r="D6" s="5" t="s">
        <v>358</v>
      </c>
      <c r="K6" t="s">
        <v>523</v>
      </c>
    </row>
    <row r="7" spans="2:11" ht="60" x14ac:dyDescent="0.25">
      <c r="B7" s="154" t="s">
        <v>303</v>
      </c>
      <c r="C7" t="s">
        <v>524</v>
      </c>
      <c r="D7" s="83" t="s">
        <v>362</v>
      </c>
    </row>
    <row r="8" spans="2:11" ht="30" x14ac:dyDescent="0.25">
      <c r="B8" s="154" t="s">
        <v>267</v>
      </c>
      <c r="C8" t="s">
        <v>283</v>
      </c>
      <c r="D8" s="5" t="s">
        <v>364</v>
      </c>
    </row>
    <row r="9" spans="2:11" ht="30" x14ac:dyDescent="0.25">
      <c r="B9" s="154" t="s">
        <v>292</v>
      </c>
      <c r="C9" t="s">
        <v>525</v>
      </c>
      <c r="D9" s="5" t="s">
        <v>365</v>
      </c>
    </row>
    <row r="10" spans="2:11" ht="30" x14ac:dyDescent="0.25">
      <c r="C10" t="s">
        <v>296</v>
      </c>
      <c r="D10" s="5" t="s">
        <v>366</v>
      </c>
    </row>
    <row r="11" spans="2:11" ht="30" x14ac:dyDescent="0.25">
      <c r="D11" s="5" t="s">
        <v>367</v>
      </c>
    </row>
    <row r="12" spans="2:11" ht="30" x14ac:dyDescent="0.25">
      <c r="D12" s="5" t="s">
        <v>368</v>
      </c>
    </row>
    <row r="13" spans="2:11" ht="30" x14ac:dyDescent="0.25">
      <c r="D13" s="145" t="s">
        <v>369</v>
      </c>
    </row>
    <row r="14" spans="2:11" ht="30" x14ac:dyDescent="0.25">
      <c r="D14" s="145" t="s">
        <v>370</v>
      </c>
    </row>
    <row r="15" spans="2:11" ht="30" x14ac:dyDescent="0.25">
      <c r="D15" s="145" t="s">
        <v>252</v>
      </c>
    </row>
    <row r="16" spans="2:11" ht="30" x14ac:dyDescent="0.25">
      <c r="D16" s="145" t="s">
        <v>371</v>
      </c>
    </row>
    <row r="17" spans="4:4" ht="30" x14ac:dyDescent="0.25">
      <c r="D17" s="145" t="s">
        <v>372</v>
      </c>
    </row>
    <row r="18" spans="4:4" ht="60" x14ac:dyDescent="0.25">
      <c r="D18" s="82" t="s">
        <v>526</v>
      </c>
    </row>
    <row r="19" spans="4:4" ht="60" x14ac:dyDescent="0.25">
      <c r="D19" s="82" t="s">
        <v>527</v>
      </c>
    </row>
    <row r="20" spans="4:4" ht="30" x14ac:dyDescent="0.25">
      <c r="D20" s="139" t="s">
        <v>374</v>
      </c>
    </row>
    <row r="21" spans="4:4" ht="30" x14ac:dyDescent="0.25">
      <c r="D21" s="139" t="s">
        <v>528</v>
      </c>
    </row>
    <row r="22" spans="4:4" ht="30" x14ac:dyDescent="0.25">
      <c r="D22" s="139" t="s">
        <v>284</v>
      </c>
    </row>
    <row r="23" spans="4:4" ht="30" x14ac:dyDescent="0.25">
      <c r="D23" s="139" t="s">
        <v>307</v>
      </c>
    </row>
    <row r="24" spans="4:4" ht="45" x14ac:dyDescent="0.25">
      <c r="D24" s="139" t="s">
        <v>529</v>
      </c>
    </row>
    <row r="25" spans="4:4" ht="45" x14ac:dyDescent="0.25">
      <c r="D25" s="139" t="s">
        <v>272</v>
      </c>
    </row>
    <row r="26" spans="4:4" ht="60" x14ac:dyDescent="0.25">
      <c r="D26" s="139" t="s">
        <v>391</v>
      </c>
    </row>
    <row r="27" spans="4:4" ht="45" x14ac:dyDescent="0.25">
      <c r="D27" s="139" t="s">
        <v>530</v>
      </c>
    </row>
    <row r="28" spans="4:4" ht="45" x14ac:dyDescent="0.25">
      <c r="D28" s="139" t="s">
        <v>531</v>
      </c>
    </row>
    <row r="29" spans="4:4" ht="45" x14ac:dyDescent="0.25">
      <c r="D29" s="139" t="s">
        <v>297</v>
      </c>
    </row>
    <row r="30" spans="4:4" ht="45" x14ac:dyDescent="0.25">
      <c r="D30" s="139" t="s">
        <v>532</v>
      </c>
    </row>
    <row r="31" spans="4:4" ht="45" x14ac:dyDescent="0.25">
      <c r="D31" s="139" t="s">
        <v>533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B13" zoomScale="90" zoomScaleNormal="90" workbookViewId="0">
      <pane xSplit="1" topLeftCell="H1" activePane="topRight" state="frozen"/>
      <selection activeCell="B10" sqref="B10"/>
      <selection pane="topRight" activeCell="T30" sqref="T30:T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64.140625" customWidth="1"/>
    <col min="16" max="16" width="16.5703125" customWidth="1"/>
    <col min="17" max="17" width="14.28515625" customWidth="1"/>
    <col min="18" max="18" width="17.85546875" customWidth="1"/>
    <col min="19" max="19" width="15.140625" customWidth="1"/>
    <col min="20" max="20" width="41.7109375" customWidth="1"/>
    <col min="21" max="176" width="11.42578125" style="7"/>
  </cols>
  <sheetData>
    <row r="1" spans="1:278" s="156" customFormat="1" ht="16.5" customHeight="1" x14ac:dyDescent="0.3">
      <c r="A1" s="343"/>
      <c r="B1" s="344"/>
      <c r="C1" s="344"/>
      <c r="D1" s="474" t="s">
        <v>534</v>
      </c>
      <c r="E1" s="474"/>
      <c r="F1" s="474"/>
      <c r="G1" s="474"/>
      <c r="H1" s="474"/>
      <c r="I1" s="474"/>
      <c r="J1" s="474"/>
      <c r="K1" s="474"/>
      <c r="L1" s="474"/>
      <c r="M1" s="474"/>
      <c r="N1" s="474"/>
      <c r="O1" s="474"/>
      <c r="P1" s="474"/>
      <c r="Q1" s="475"/>
      <c r="R1" s="335" t="s">
        <v>209</v>
      </c>
      <c r="S1" s="335"/>
      <c r="T1" s="33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5"/>
      <c r="B2" s="346"/>
      <c r="C2" s="346"/>
      <c r="D2" s="476"/>
      <c r="E2" s="476"/>
      <c r="F2" s="476"/>
      <c r="G2" s="476"/>
      <c r="H2" s="476"/>
      <c r="I2" s="476"/>
      <c r="J2" s="476"/>
      <c r="K2" s="476"/>
      <c r="L2" s="476"/>
      <c r="M2" s="476"/>
      <c r="N2" s="476"/>
      <c r="O2" s="476"/>
      <c r="P2" s="476"/>
      <c r="Q2" s="477"/>
      <c r="R2" s="335"/>
      <c r="S2" s="335"/>
      <c r="T2" s="33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76"/>
      <c r="E3" s="476"/>
      <c r="F3" s="476"/>
      <c r="G3" s="476"/>
      <c r="H3" s="476"/>
      <c r="I3" s="476"/>
      <c r="J3" s="476"/>
      <c r="K3" s="476"/>
      <c r="L3" s="476"/>
      <c r="M3" s="476"/>
      <c r="N3" s="476"/>
      <c r="O3" s="476"/>
      <c r="P3" s="476"/>
      <c r="Q3" s="477"/>
      <c r="R3" s="335"/>
      <c r="S3" s="335"/>
      <c r="T3" s="33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6" t="s">
        <v>210</v>
      </c>
      <c r="B4" s="337"/>
      <c r="C4" s="338"/>
      <c r="D4" s="339" t="str">
        <f>'Mapa Final'!D4</f>
        <v>Gestión de la Formación Estadistica</v>
      </c>
      <c r="E4" s="340"/>
      <c r="F4" s="340"/>
      <c r="G4" s="340"/>
      <c r="H4" s="340"/>
      <c r="I4" s="340"/>
      <c r="J4" s="340"/>
      <c r="K4" s="340"/>
      <c r="L4" s="340"/>
      <c r="M4" s="340"/>
      <c r="N4" s="341"/>
      <c r="O4" s="342"/>
      <c r="P4" s="342"/>
      <c r="Q4" s="342"/>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6" t="s">
        <v>212</v>
      </c>
      <c r="B5" s="337"/>
      <c r="C5" s="338"/>
      <c r="D5" s="347"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8"/>
      <c r="F5" s="348"/>
      <c r="G5" s="348"/>
      <c r="H5" s="348"/>
      <c r="I5" s="348"/>
      <c r="J5" s="348"/>
      <c r="K5" s="348"/>
      <c r="L5" s="348"/>
      <c r="M5" s="348"/>
      <c r="N5" s="349"/>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6" t="s">
        <v>214</v>
      </c>
      <c r="B6" s="337"/>
      <c r="C6" s="338"/>
      <c r="D6" s="347" t="str">
        <f>'Mapa Final'!D6</f>
        <v>Nivel Central y Seccional</v>
      </c>
      <c r="E6" s="348"/>
      <c r="F6" s="348"/>
      <c r="G6" s="348"/>
      <c r="H6" s="348"/>
      <c r="I6" s="348"/>
      <c r="J6" s="348"/>
      <c r="K6" s="348"/>
      <c r="L6" s="348"/>
      <c r="M6" s="348"/>
      <c r="N6" s="349"/>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40.5" customHeight="1" thickTop="1" thickBot="1" x14ac:dyDescent="0.3">
      <c r="A7" s="469" t="s">
        <v>535</v>
      </c>
      <c r="B7" s="470"/>
      <c r="C7" s="470"/>
      <c r="D7" s="470"/>
      <c r="E7" s="470"/>
      <c r="F7" s="471"/>
      <c r="G7" s="184"/>
      <c r="H7" s="472" t="s">
        <v>536</v>
      </c>
      <c r="I7" s="472"/>
      <c r="J7" s="472"/>
      <c r="K7" s="472" t="s">
        <v>537</v>
      </c>
      <c r="L7" s="472"/>
      <c r="M7" s="472"/>
      <c r="N7" s="473" t="s">
        <v>538</v>
      </c>
      <c r="O7" s="478" t="s">
        <v>539</v>
      </c>
      <c r="P7" s="480" t="s">
        <v>540</v>
      </c>
      <c r="Q7" s="481"/>
      <c r="R7" s="480" t="s">
        <v>541</v>
      </c>
      <c r="S7" s="481"/>
      <c r="T7" s="482" t="s">
        <v>542</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x14ac:dyDescent="0.3">
      <c r="A8" s="193" t="s">
        <v>13</v>
      </c>
      <c r="B8" s="193" t="s">
        <v>222</v>
      </c>
      <c r="C8" s="194" t="s">
        <v>162</v>
      </c>
      <c r="D8" s="185" t="s">
        <v>223</v>
      </c>
      <c r="E8" s="186" t="s">
        <v>166</v>
      </c>
      <c r="F8" s="186" t="s">
        <v>168</v>
      </c>
      <c r="G8" s="186" t="s">
        <v>170</v>
      </c>
      <c r="H8" s="187" t="s">
        <v>543</v>
      </c>
      <c r="I8" s="187" t="s">
        <v>507</v>
      </c>
      <c r="J8" s="187" t="s">
        <v>544</v>
      </c>
      <c r="K8" s="187" t="s">
        <v>543</v>
      </c>
      <c r="L8" s="187" t="s">
        <v>545</v>
      </c>
      <c r="M8" s="187" t="s">
        <v>544</v>
      </c>
      <c r="N8" s="473"/>
      <c r="O8" s="479"/>
      <c r="P8" s="188" t="s">
        <v>546</v>
      </c>
      <c r="Q8" s="188" t="s">
        <v>547</v>
      </c>
      <c r="R8" s="188" t="s">
        <v>548</v>
      </c>
      <c r="S8" s="188" t="s">
        <v>549</v>
      </c>
      <c r="T8" s="48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x14ac:dyDescent="0.3">
      <c r="A9" s="467"/>
      <c r="B9" s="468"/>
      <c r="C9" s="468"/>
      <c r="D9" s="468"/>
      <c r="E9" s="468"/>
      <c r="F9" s="468"/>
      <c r="G9" s="468"/>
      <c r="H9" s="468"/>
      <c r="I9" s="468"/>
      <c r="J9" s="468"/>
      <c r="K9" s="468"/>
      <c r="L9" s="468"/>
      <c r="M9" s="468"/>
      <c r="N9" s="468"/>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x14ac:dyDescent="0.2">
      <c r="A10" s="445">
        <f>'Mapa Final'!A10</f>
        <v>1</v>
      </c>
      <c r="B10" s="437" t="str">
        <f>'Mapa Final'!B10</f>
        <v>INCUMPLIMIENTO EN EL REPORTE DE LA INFORMACIÓN ESTADISTICA</v>
      </c>
      <c r="C10" s="448" t="str">
        <f>'Mapa Final'!C10</f>
        <v>Incumplimiento de las metas establecidas</v>
      </c>
      <c r="D10" s="44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1" t="str">
        <f>'Mapa Final'!E10</f>
        <v>Desconocimiento en el manejo de la herramienta SIERJU BI y de los acuerdos proferidos por el Consejo Superior de la Judicatura.</v>
      </c>
      <c r="F10" s="451" t="str">
        <f>'Mapa Final'!F10</f>
        <v>Posibilidad de incumplimiento de las metas establecidas por desconocmiento en el manejo de la herramienta SIERJU BI y de los acuerdos proferidos por el Consejo Superior de la Judicatura.</v>
      </c>
      <c r="G10" s="451" t="str">
        <f>'Mapa Final'!G10</f>
        <v>Ejecución y Administración de Procesos</v>
      </c>
      <c r="H10" s="454" t="str">
        <f>'Mapa Final'!I10</f>
        <v>Baja</v>
      </c>
      <c r="I10" s="457" t="str">
        <f>'Mapa Final'!L10</f>
        <v>Moderado</v>
      </c>
      <c r="J10" s="439" t="str">
        <f>'Mapa Final'!N10</f>
        <v>Moderado</v>
      </c>
      <c r="K10" s="431" t="str">
        <f>'Mapa Final'!AA10</f>
        <v>Baja</v>
      </c>
      <c r="L10" s="431" t="str">
        <f>'Mapa Final'!AE10</f>
        <v>Moderado</v>
      </c>
      <c r="M10" s="442" t="str">
        <f>'Mapa Final'!AG10</f>
        <v>Moderado</v>
      </c>
      <c r="N10" s="431" t="str">
        <f>'Mapa Final'!AH10</f>
        <v>Aceptar</v>
      </c>
      <c r="O10" s="434" t="s">
        <v>550</v>
      </c>
      <c r="P10" s="434"/>
      <c r="Q10" s="434" t="s">
        <v>106</v>
      </c>
      <c r="R10" s="460">
        <v>44927</v>
      </c>
      <c r="S10" s="460">
        <v>45016</v>
      </c>
      <c r="T10" s="434" t="s">
        <v>581</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x14ac:dyDescent="0.2">
      <c r="A11" s="446"/>
      <c r="B11" s="290"/>
      <c r="C11" s="449"/>
      <c r="D11" s="449"/>
      <c r="E11" s="452"/>
      <c r="F11" s="452"/>
      <c r="G11" s="452"/>
      <c r="H11" s="455"/>
      <c r="I11" s="458"/>
      <c r="J11" s="440"/>
      <c r="K11" s="432"/>
      <c r="L11" s="432"/>
      <c r="M11" s="443"/>
      <c r="N11" s="432"/>
      <c r="O11" s="435"/>
      <c r="P11" s="435"/>
      <c r="Q11" s="435"/>
      <c r="R11" s="435"/>
      <c r="S11" s="435"/>
      <c r="T11" s="4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x14ac:dyDescent="0.2">
      <c r="A12" s="446"/>
      <c r="B12" s="290"/>
      <c r="C12" s="449"/>
      <c r="D12" s="449"/>
      <c r="E12" s="452"/>
      <c r="F12" s="452"/>
      <c r="G12" s="452"/>
      <c r="H12" s="455"/>
      <c r="I12" s="458"/>
      <c r="J12" s="440"/>
      <c r="K12" s="432"/>
      <c r="L12" s="432"/>
      <c r="M12" s="443"/>
      <c r="N12" s="432"/>
      <c r="O12" s="435"/>
      <c r="P12" s="435"/>
      <c r="Q12" s="435"/>
      <c r="R12" s="435"/>
      <c r="S12" s="435"/>
      <c r="T12" s="4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x14ac:dyDescent="0.2">
      <c r="A13" s="446"/>
      <c r="B13" s="290"/>
      <c r="C13" s="449"/>
      <c r="D13" s="449"/>
      <c r="E13" s="452"/>
      <c r="F13" s="452"/>
      <c r="G13" s="452"/>
      <c r="H13" s="455"/>
      <c r="I13" s="458"/>
      <c r="J13" s="440"/>
      <c r="K13" s="432"/>
      <c r="L13" s="432"/>
      <c r="M13" s="443"/>
      <c r="N13" s="432"/>
      <c r="O13" s="435"/>
      <c r="P13" s="435"/>
      <c r="Q13" s="435"/>
      <c r="R13" s="435"/>
      <c r="S13" s="435"/>
      <c r="T13" s="4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x14ac:dyDescent="0.25">
      <c r="A14" s="447"/>
      <c r="B14" s="438"/>
      <c r="C14" s="450"/>
      <c r="D14" s="450"/>
      <c r="E14" s="453"/>
      <c r="F14" s="453"/>
      <c r="G14" s="453"/>
      <c r="H14" s="456"/>
      <c r="I14" s="459"/>
      <c r="J14" s="441"/>
      <c r="K14" s="433"/>
      <c r="L14" s="433"/>
      <c r="M14" s="444"/>
      <c r="N14" s="433"/>
      <c r="O14" s="436"/>
      <c r="P14" s="436"/>
      <c r="Q14" s="436"/>
      <c r="R14" s="436"/>
      <c r="S14" s="436"/>
      <c r="T14" s="43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x14ac:dyDescent="0.2">
      <c r="A15" s="445">
        <f>'Mapa Final'!A14</f>
        <v>2</v>
      </c>
      <c r="B15" s="437" t="str">
        <f>'Mapa Final'!B14</f>
        <v>CORRUPCIÓN</v>
      </c>
      <c r="C15" s="448" t="str">
        <f>'Mapa Final'!C14</f>
        <v>Reputacional(Corrupción)</v>
      </c>
      <c r="D15" s="448"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1" t="str">
        <f>'Mapa Final'!E14</f>
        <v xml:space="preserve">Falta de transparencia, etica y valores . </v>
      </c>
      <c r="F15" s="451" t="str">
        <f>'Mapa Final'!F14</f>
        <v>Posibilidad de generar mala imagen institucional debido a la falta de transparencia, ética y valores</v>
      </c>
      <c r="G15" s="451" t="str">
        <f>'Mapa Final'!G14</f>
        <v>Fraude Interno</v>
      </c>
      <c r="H15" s="454" t="str">
        <f>'Mapa Final'!I14</f>
        <v>Media</v>
      </c>
      <c r="I15" s="457" t="str">
        <f>'Mapa Final'!L14</f>
        <v>Mayor</v>
      </c>
      <c r="J15" s="439" t="str">
        <f>'Mapa Final'!N14</f>
        <v xml:space="preserve">Alto </v>
      </c>
      <c r="K15" s="431" t="str">
        <f>'Mapa Final'!AA14</f>
        <v>Baja</v>
      </c>
      <c r="L15" s="431" t="str">
        <f>'Mapa Final'!AE14</f>
        <v>Mayor</v>
      </c>
      <c r="M15" s="442" t="str">
        <f>'Mapa Final'!AG14</f>
        <v xml:space="preserve">Alto </v>
      </c>
      <c r="N15" s="431" t="str">
        <f>'Mapa Final'!AH14</f>
        <v>Evitar</v>
      </c>
      <c r="O15" s="434" t="s">
        <v>582</v>
      </c>
      <c r="P15" s="461"/>
      <c r="Q15" s="434" t="s">
        <v>106</v>
      </c>
      <c r="R15" s="460">
        <v>44927</v>
      </c>
      <c r="S15" s="460">
        <v>45016</v>
      </c>
      <c r="T15" s="434" t="s">
        <v>551</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x14ac:dyDescent="0.2">
      <c r="A16" s="446"/>
      <c r="B16" s="290"/>
      <c r="C16" s="449"/>
      <c r="D16" s="449"/>
      <c r="E16" s="452"/>
      <c r="F16" s="452"/>
      <c r="G16" s="452"/>
      <c r="H16" s="455"/>
      <c r="I16" s="458"/>
      <c r="J16" s="440"/>
      <c r="K16" s="432"/>
      <c r="L16" s="432"/>
      <c r="M16" s="443"/>
      <c r="N16" s="432"/>
      <c r="O16" s="435"/>
      <c r="P16" s="462"/>
      <c r="Q16" s="435"/>
      <c r="R16" s="435"/>
      <c r="S16" s="435"/>
      <c r="T16" s="4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x14ac:dyDescent="0.2">
      <c r="A17" s="446"/>
      <c r="B17" s="290"/>
      <c r="C17" s="449"/>
      <c r="D17" s="449"/>
      <c r="E17" s="452"/>
      <c r="F17" s="452"/>
      <c r="G17" s="452"/>
      <c r="H17" s="455"/>
      <c r="I17" s="458"/>
      <c r="J17" s="440"/>
      <c r="K17" s="432"/>
      <c r="L17" s="432"/>
      <c r="M17" s="443"/>
      <c r="N17" s="432"/>
      <c r="O17" s="435"/>
      <c r="P17" s="462"/>
      <c r="Q17" s="435"/>
      <c r="R17" s="435"/>
      <c r="S17" s="435"/>
      <c r="T17" s="4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x14ac:dyDescent="0.2">
      <c r="A18" s="446"/>
      <c r="B18" s="290"/>
      <c r="C18" s="449"/>
      <c r="D18" s="449"/>
      <c r="E18" s="452"/>
      <c r="F18" s="452"/>
      <c r="G18" s="452"/>
      <c r="H18" s="455"/>
      <c r="I18" s="458"/>
      <c r="J18" s="440"/>
      <c r="K18" s="432"/>
      <c r="L18" s="432"/>
      <c r="M18" s="443"/>
      <c r="N18" s="432"/>
      <c r="O18" s="435"/>
      <c r="P18" s="462"/>
      <c r="Q18" s="435"/>
      <c r="R18" s="435"/>
      <c r="S18" s="435"/>
      <c r="T18" s="4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x14ac:dyDescent="0.25">
      <c r="A19" s="447"/>
      <c r="B19" s="438"/>
      <c r="C19" s="450"/>
      <c r="D19" s="450"/>
      <c r="E19" s="453"/>
      <c r="F19" s="453"/>
      <c r="G19" s="453"/>
      <c r="H19" s="456"/>
      <c r="I19" s="459"/>
      <c r="J19" s="441"/>
      <c r="K19" s="433"/>
      <c r="L19" s="433"/>
      <c r="M19" s="444"/>
      <c r="N19" s="433"/>
      <c r="O19" s="436"/>
      <c r="P19" s="463"/>
      <c r="Q19" s="436"/>
      <c r="R19" s="436"/>
      <c r="S19" s="436"/>
      <c r="T19" s="43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4.45" customHeight="1" x14ac:dyDescent="0.25">
      <c r="A20" s="445">
        <f>'Mapa Final'!A19</f>
        <v>3</v>
      </c>
      <c r="B20" s="437" t="str">
        <f>'Mapa Final'!B19</f>
        <v>Interrupción o suspensión en la prestación del Servicio Público de Administración de Justicia.</v>
      </c>
      <c r="C20" s="448" t="str">
        <f>'Mapa Final'!C19</f>
        <v>Incumplimiento de las metas establecidas</v>
      </c>
      <c r="D20" s="448" t="str">
        <f>'Mapa Final'!D19</f>
        <v>1. Paros que afecten la prestación del servicio.  
2. Huelgas, protestas ciudadana
3. Disturbios o hechos violentos
4.Pandemia
5.Emergencias Ambientales</v>
      </c>
      <c r="E20" s="451" t="str">
        <f>'Mapa Final'!E19</f>
        <v>Suceso de fuerza mayor que imposibilitan la gestión administrativa y judicial</v>
      </c>
      <c r="F20" s="451" t="str">
        <f>'Mapa Final'!F19</f>
        <v>Posibilidad de  afectación en la Prestación del Servicio de Justicia debido a un suceso de fuerza mayor que imposibilita la gestión administrativa y judicial</v>
      </c>
      <c r="G20" s="451" t="str">
        <f>'Mapa Final'!G19</f>
        <v>Usuarios, productos y prácticas organizacionales</v>
      </c>
      <c r="H20" s="454" t="str">
        <f>'Mapa Final'!I19</f>
        <v>Media</v>
      </c>
      <c r="I20" s="457" t="str">
        <f>'Mapa Final'!L19</f>
        <v>Moderado</v>
      </c>
      <c r="J20" s="439" t="str">
        <f>'Mapa Final'!N19</f>
        <v>Moderado</v>
      </c>
      <c r="K20" s="431" t="str">
        <f>'Mapa Final'!AA19</f>
        <v>Baja</v>
      </c>
      <c r="L20" s="431" t="str">
        <f>'Mapa Final'!AE19</f>
        <v>Moderado</v>
      </c>
      <c r="M20" s="442" t="str">
        <f>'Mapa Final'!AG19</f>
        <v>Moderado</v>
      </c>
      <c r="N20" s="431" t="str">
        <f>'Mapa Final'!AH19</f>
        <v>Aceptar</v>
      </c>
      <c r="O20" s="434"/>
      <c r="P20" s="461"/>
      <c r="Q20" s="434" t="s">
        <v>106</v>
      </c>
      <c r="R20" s="460">
        <v>44927</v>
      </c>
      <c r="S20" s="460">
        <v>45016</v>
      </c>
      <c r="T20" s="434"/>
      <c r="U20" s="35"/>
      <c r="V20" s="35"/>
    </row>
    <row r="21" spans="1:176" x14ac:dyDescent="0.25">
      <c r="A21" s="446"/>
      <c r="B21" s="290"/>
      <c r="C21" s="449"/>
      <c r="D21" s="449"/>
      <c r="E21" s="452"/>
      <c r="F21" s="452"/>
      <c r="G21" s="452"/>
      <c r="H21" s="455"/>
      <c r="I21" s="458"/>
      <c r="J21" s="440"/>
      <c r="K21" s="432"/>
      <c r="L21" s="432"/>
      <c r="M21" s="443"/>
      <c r="N21" s="432"/>
      <c r="O21" s="435"/>
      <c r="P21" s="462"/>
      <c r="Q21" s="435"/>
      <c r="R21" s="435"/>
      <c r="S21" s="435"/>
      <c r="T21" s="435"/>
      <c r="U21" s="35"/>
      <c r="V21" s="35"/>
    </row>
    <row r="22" spans="1:176" x14ac:dyDescent="0.25">
      <c r="A22" s="446"/>
      <c r="B22" s="290"/>
      <c r="C22" s="449"/>
      <c r="D22" s="449"/>
      <c r="E22" s="452"/>
      <c r="F22" s="452"/>
      <c r="G22" s="452"/>
      <c r="H22" s="455"/>
      <c r="I22" s="458"/>
      <c r="J22" s="440"/>
      <c r="K22" s="432"/>
      <c r="L22" s="432"/>
      <c r="M22" s="443"/>
      <c r="N22" s="432"/>
      <c r="O22" s="435"/>
      <c r="P22" s="462"/>
      <c r="Q22" s="435"/>
      <c r="R22" s="435"/>
      <c r="S22" s="435"/>
      <c r="T22" s="435"/>
      <c r="U22" s="35"/>
      <c r="V22" s="35"/>
    </row>
    <row r="23" spans="1:176" x14ac:dyDescent="0.25">
      <c r="A23" s="446"/>
      <c r="B23" s="290"/>
      <c r="C23" s="449"/>
      <c r="D23" s="449"/>
      <c r="E23" s="452"/>
      <c r="F23" s="452"/>
      <c r="G23" s="452"/>
      <c r="H23" s="455"/>
      <c r="I23" s="458"/>
      <c r="J23" s="440"/>
      <c r="K23" s="432"/>
      <c r="L23" s="432"/>
      <c r="M23" s="443"/>
      <c r="N23" s="432"/>
      <c r="O23" s="435"/>
      <c r="P23" s="462"/>
      <c r="Q23" s="435"/>
      <c r="R23" s="435"/>
      <c r="S23" s="435"/>
      <c r="T23" s="435"/>
      <c r="U23" s="35"/>
      <c r="V23" s="35"/>
    </row>
    <row r="24" spans="1:176" ht="307.5" customHeight="1" thickBot="1" x14ac:dyDescent="0.3">
      <c r="A24" s="447"/>
      <c r="B24" s="438"/>
      <c r="C24" s="450"/>
      <c r="D24" s="450"/>
      <c r="E24" s="453"/>
      <c r="F24" s="453"/>
      <c r="G24" s="453"/>
      <c r="H24" s="456"/>
      <c r="I24" s="459"/>
      <c r="J24" s="441"/>
      <c r="K24" s="433"/>
      <c r="L24" s="433"/>
      <c r="M24" s="444"/>
      <c r="N24" s="433"/>
      <c r="O24" s="436"/>
      <c r="P24" s="463"/>
      <c r="Q24" s="436"/>
      <c r="R24" s="436"/>
      <c r="S24" s="436"/>
      <c r="T24" s="436"/>
      <c r="U24" s="35"/>
      <c r="V24" s="35"/>
    </row>
    <row r="25" spans="1:176" x14ac:dyDescent="0.25">
      <c r="A25" s="445">
        <f>'Mapa Final'!A24</f>
        <v>4</v>
      </c>
      <c r="B25" s="437" t="str">
        <f>'Mapa Final'!B24</f>
        <v>Inaplicabilidad de la normatividad ambiental vigente</v>
      </c>
      <c r="C25" s="448" t="str">
        <f>'Mapa Final'!C24</f>
        <v xml:space="preserve"> Afectación Ambiental</v>
      </c>
      <c r="D25" s="448"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1" t="str">
        <f>'Mapa Final'!E24</f>
        <v>Desconocimiento de los lineamientos ambientales y normatividad  ambiental vigente</v>
      </c>
      <c r="F25" s="451" t="str">
        <f>'Mapa Final'!F24</f>
        <v>Posibilidad de afectación ambiental por desconocimiento de las lineamientos ambientales y normatividad ambiental vigente</v>
      </c>
      <c r="G25" s="451" t="str">
        <f>'Mapa Final'!G24</f>
        <v>Eventos Ambientales Internos</v>
      </c>
      <c r="H25" s="454" t="str">
        <f>'Mapa Final'!I24</f>
        <v>Media</v>
      </c>
      <c r="I25" s="457" t="str">
        <f>'Mapa Final'!L24</f>
        <v>Moderado</v>
      </c>
      <c r="J25" s="439" t="str">
        <f>'Mapa Final'!N24</f>
        <v>Moderado</v>
      </c>
      <c r="K25" s="431" t="str">
        <f>'Mapa Final'!AA24</f>
        <v>Baja</v>
      </c>
      <c r="L25" s="431" t="str">
        <f>'Mapa Final'!AE24</f>
        <v>Moderado</v>
      </c>
      <c r="M25" s="442" t="str">
        <f>'Mapa Final'!AG24</f>
        <v>Moderado</v>
      </c>
      <c r="N25" s="431" t="str">
        <f>'Mapa Final'!AH24</f>
        <v>Aceptar</v>
      </c>
      <c r="O25" s="434" t="s">
        <v>552</v>
      </c>
      <c r="P25" s="464"/>
      <c r="Q25" s="434" t="s">
        <v>106</v>
      </c>
      <c r="R25" s="460">
        <v>44927</v>
      </c>
      <c r="S25" s="460">
        <v>45016</v>
      </c>
      <c r="T25" s="434" t="s">
        <v>553</v>
      </c>
    </row>
    <row r="26" spans="1:176" x14ac:dyDescent="0.25">
      <c r="A26" s="446"/>
      <c r="B26" s="290"/>
      <c r="C26" s="449"/>
      <c r="D26" s="449"/>
      <c r="E26" s="452"/>
      <c r="F26" s="452"/>
      <c r="G26" s="452"/>
      <c r="H26" s="455"/>
      <c r="I26" s="458"/>
      <c r="J26" s="440"/>
      <c r="K26" s="432"/>
      <c r="L26" s="432"/>
      <c r="M26" s="443"/>
      <c r="N26" s="432"/>
      <c r="O26" s="435"/>
      <c r="P26" s="465"/>
      <c r="Q26" s="435"/>
      <c r="R26" s="435"/>
      <c r="S26" s="435"/>
      <c r="T26" s="435"/>
    </row>
    <row r="27" spans="1:176" x14ac:dyDescent="0.25">
      <c r="A27" s="446"/>
      <c r="B27" s="290"/>
      <c r="C27" s="449"/>
      <c r="D27" s="449"/>
      <c r="E27" s="452"/>
      <c r="F27" s="452"/>
      <c r="G27" s="452"/>
      <c r="H27" s="455"/>
      <c r="I27" s="458"/>
      <c r="J27" s="440"/>
      <c r="K27" s="432"/>
      <c r="L27" s="432"/>
      <c r="M27" s="443"/>
      <c r="N27" s="432"/>
      <c r="O27" s="435"/>
      <c r="P27" s="465"/>
      <c r="Q27" s="435"/>
      <c r="R27" s="435"/>
      <c r="S27" s="435"/>
      <c r="T27" s="435"/>
    </row>
    <row r="28" spans="1:176" x14ac:dyDescent="0.25">
      <c r="A28" s="446"/>
      <c r="B28" s="290"/>
      <c r="C28" s="449"/>
      <c r="D28" s="449"/>
      <c r="E28" s="452"/>
      <c r="F28" s="452"/>
      <c r="G28" s="452"/>
      <c r="H28" s="455"/>
      <c r="I28" s="458"/>
      <c r="J28" s="440"/>
      <c r="K28" s="432"/>
      <c r="L28" s="432"/>
      <c r="M28" s="443"/>
      <c r="N28" s="432"/>
      <c r="O28" s="435"/>
      <c r="P28" s="465"/>
      <c r="Q28" s="435"/>
      <c r="R28" s="435"/>
      <c r="S28" s="435"/>
      <c r="T28" s="435"/>
    </row>
    <row r="29" spans="1:176" ht="277.5" customHeight="1" thickBot="1" x14ac:dyDescent="0.3">
      <c r="A29" s="447"/>
      <c r="B29" s="438"/>
      <c r="C29" s="450"/>
      <c r="D29" s="450"/>
      <c r="E29" s="453"/>
      <c r="F29" s="453"/>
      <c r="G29" s="453"/>
      <c r="H29" s="456"/>
      <c r="I29" s="459"/>
      <c r="J29" s="441"/>
      <c r="K29" s="433"/>
      <c r="L29" s="433"/>
      <c r="M29" s="444"/>
      <c r="N29" s="433"/>
      <c r="O29" s="436"/>
      <c r="P29" s="466"/>
      <c r="Q29" s="436"/>
      <c r="R29" s="436"/>
      <c r="S29" s="436"/>
      <c r="T29" s="436"/>
    </row>
    <row r="30" spans="1:176" x14ac:dyDescent="0.25">
      <c r="A30" s="445">
        <f>'Mapa Final'!A28</f>
        <v>5</v>
      </c>
      <c r="B30" s="437" t="str">
        <f>'Mapa Final'!B28</f>
        <v>Amenazas a Servidores Judiciales en ejercicio de sus funciones</v>
      </c>
      <c r="C30" s="448" t="str">
        <f>'Mapa Final'!C28</f>
        <v>Afectación en la Prestación del Servicio de Justicia</v>
      </c>
      <c r="D30" s="448" t="str">
        <f>'Mapa Final'!D28</f>
        <v>1.  Ejercicio de la función judicial.                                                2. Alteración del orden público                                        3. Llamadas extorsivas a servidores judiciales.                                    4. Atentados a Sedes judiciales</v>
      </c>
      <c r="E30" s="451" t="str">
        <f>'Mapa Final'!E28</f>
        <v>Toma de decisiónes por parte de los servidores  judiciales en el ejercio de sus funciones.</v>
      </c>
      <c r="F30" s="451" t="str">
        <f>'Mapa Final'!F28</f>
        <v>Posibilidad de afectación en la prestación del servicio de justicia por la toma de decisiones por parte de los servidores  judiciales en el ejercio de sus funciones.</v>
      </c>
      <c r="G30" s="451" t="str">
        <f>'Mapa Final'!G28</f>
        <v>Usuarios, productos y prácticas organizacionales</v>
      </c>
      <c r="H30" s="454" t="str">
        <f>'Mapa Final'!I28</f>
        <v>Media</v>
      </c>
      <c r="I30" s="457" t="str">
        <f>'Mapa Final'!L28</f>
        <v>Mayor</v>
      </c>
      <c r="J30" s="439" t="str">
        <f>'Mapa Final'!N28</f>
        <v xml:space="preserve">Alto </v>
      </c>
      <c r="K30" s="431" t="str">
        <f>'Mapa Final'!AA28</f>
        <v>Baja</v>
      </c>
      <c r="L30" s="431" t="str">
        <f>'Mapa Final'!AE28</f>
        <v>Moderado</v>
      </c>
      <c r="M30" s="442" t="str">
        <f>'Mapa Final'!AG28</f>
        <v>Moderado</v>
      </c>
      <c r="N30" s="431" t="str">
        <f>'Mapa Final'!AH28</f>
        <v>Aceptar</v>
      </c>
      <c r="O30" s="434" t="s">
        <v>554</v>
      </c>
      <c r="P30" s="461"/>
      <c r="Q30" s="434" t="s">
        <v>106</v>
      </c>
      <c r="R30" s="460">
        <v>44927</v>
      </c>
      <c r="S30" s="460">
        <v>45016</v>
      </c>
      <c r="T30" s="434" t="s">
        <v>555</v>
      </c>
    </row>
    <row r="31" spans="1:176" x14ac:dyDescent="0.25">
      <c r="A31" s="446"/>
      <c r="B31" s="290"/>
      <c r="C31" s="449"/>
      <c r="D31" s="449"/>
      <c r="E31" s="452"/>
      <c r="F31" s="452"/>
      <c r="G31" s="452"/>
      <c r="H31" s="455"/>
      <c r="I31" s="458"/>
      <c r="J31" s="440"/>
      <c r="K31" s="432"/>
      <c r="L31" s="432"/>
      <c r="M31" s="443"/>
      <c r="N31" s="432"/>
      <c r="O31" s="435"/>
      <c r="P31" s="462"/>
      <c r="Q31" s="435"/>
      <c r="R31" s="435"/>
      <c r="S31" s="435"/>
      <c r="T31" s="435"/>
    </row>
    <row r="32" spans="1:176" x14ac:dyDescent="0.25">
      <c r="A32" s="446"/>
      <c r="B32" s="290"/>
      <c r="C32" s="449"/>
      <c r="D32" s="449"/>
      <c r="E32" s="452"/>
      <c r="F32" s="452"/>
      <c r="G32" s="452"/>
      <c r="H32" s="455"/>
      <c r="I32" s="458"/>
      <c r="J32" s="440"/>
      <c r="K32" s="432"/>
      <c r="L32" s="432"/>
      <c r="M32" s="443"/>
      <c r="N32" s="432"/>
      <c r="O32" s="435"/>
      <c r="P32" s="462"/>
      <c r="Q32" s="435"/>
      <c r="R32" s="435"/>
      <c r="S32" s="435"/>
      <c r="T32" s="435"/>
    </row>
    <row r="33" spans="1:20" x14ac:dyDescent="0.25">
      <c r="A33" s="446"/>
      <c r="B33" s="290"/>
      <c r="C33" s="449"/>
      <c r="D33" s="449"/>
      <c r="E33" s="452"/>
      <c r="F33" s="452"/>
      <c r="G33" s="452"/>
      <c r="H33" s="455"/>
      <c r="I33" s="458"/>
      <c r="J33" s="440"/>
      <c r="K33" s="432"/>
      <c r="L33" s="432"/>
      <c r="M33" s="443"/>
      <c r="N33" s="432"/>
      <c r="O33" s="435"/>
      <c r="P33" s="462"/>
      <c r="Q33" s="435"/>
      <c r="R33" s="435"/>
      <c r="S33" s="435"/>
      <c r="T33" s="435"/>
    </row>
    <row r="34" spans="1:20" ht="102.75" customHeight="1" thickBot="1" x14ac:dyDescent="0.3">
      <c r="A34" s="447"/>
      <c r="B34" s="438"/>
      <c r="C34" s="450"/>
      <c r="D34" s="450"/>
      <c r="E34" s="453"/>
      <c r="F34" s="453"/>
      <c r="G34" s="453"/>
      <c r="H34" s="456"/>
      <c r="I34" s="459"/>
      <c r="J34" s="441"/>
      <c r="K34" s="433"/>
      <c r="L34" s="433"/>
      <c r="M34" s="444"/>
      <c r="N34" s="433"/>
      <c r="O34" s="436"/>
      <c r="P34" s="463"/>
      <c r="Q34" s="436"/>
      <c r="R34" s="436"/>
      <c r="S34" s="436"/>
      <c r="T34" s="436"/>
    </row>
    <row r="35" spans="1:20" x14ac:dyDescent="0.25">
      <c r="A35" s="445" t="e">
        <f>'Mapa Final'!#REF!</f>
        <v>#REF!</v>
      </c>
      <c r="B35" s="437"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9" t="e">
        <f>'Mapa Final'!#REF!</f>
        <v>#REF!</v>
      </c>
      <c r="K35" s="431" t="e">
        <f>'Mapa Final'!#REF!</f>
        <v>#REF!</v>
      </c>
      <c r="L35" s="431" t="e">
        <f>'Mapa Final'!#REF!</f>
        <v>#REF!</v>
      </c>
      <c r="M35" s="442" t="e">
        <f>'Mapa Final'!#REF!</f>
        <v>#REF!</v>
      </c>
      <c r="N35" s="431" t="e">
        <f>'Mapa Final'!#REF!</f>
        <v>#REF!</v>
      </c>
      <c r="O35" s="434"/>
      <c r="P35" s="434"/>
      <c r="Q35" s="434"/>
      <c r="R35" s="434"/>
      <c r="S35" s="434"/>
      <c r="T35" s="434"/>
    </row>
    <row r="36" spans="1:20" x14ac:dyDescent="0.25">
      <c r="A36" s="446"/>
      <c r="B36" s="290"/>
      <c r="C36" s="449"/>
      <c r="D36" s="449"/>
      <c r="E36" s="452"/>
      <c r="F36" s="452"/>
      <c r="G36" s="452"/>
      <c r="H36" s="455"/>
      <c r="I36" s="458"/>
      <c r="J36" s="440"/>
      <c r="K36" s="432"/>
      <c r="L36" s="432"/>
      <c r="M36" s="443"/>
      <c r="N36" s="432"/>
      <c r="O36" s="435"/>
      <c r="P36" s="435"/>
      <c r="Q36" s="435"/>
      <c r="R36" s="435"/>
      <c r="S36" s="435"/>
      <c r="T36" s="435"/>
    </row>
    <row r="37" spans="1:20" x14ac:dyDescent="0.25">
      <c r="A37" s="446"/>
      <c r="B37" s="290"/>
      <c r="C37" s="449"/>
      <c r="D37" s="449"/>
      <c r="E37" s="452"/>
      <c r="F37" s="452"/>
      <c r="G37" s="452"/>
      <c r="H37" s="455"/>
      <c r="I37" s="458"/>
      <c r="J37" s="440"/>
      <c r="K37" s="432"/>
      <c r="L37" s="432"/>
      <c r="M37" s="443"/>
      <c r="N37" s="432"/>
      <c r="O37" s="435"/>
      <c r="P37" s="435"/>
      <c r="Q37" s="435"/>
      <c r="R37" s="435"/>
      <c r="S37" s="435"/>
      <c r="T37" s="435"/>
    </row>
    <row r="38" spans="1:20" x14ac:dyDescent="0.25">
      <c r="A38" s="446"/>
      <c r="B38" s="290"/>
      <c r="C38" s="449"/>
      <c r="D38" s="449"/>
      <c r="E38" s="452"/>
      <c r="F38" s="452"/>
      <c r="G38" s="452"/>
      <c r="H38" s="455"/>
      <c r="I38" s="458"/>
      <c r="J38" s="440"/>
      <c r="K38" s="432"/>
      <c r="L38" s="432"/>
      <c r="M38" s="443"/>
      <c r="N38" s="432"/>
      <c r="O38" s="435"/>
      <c r="P38" s="435"/>
      <c r="Q38" s="435"/>
      <c r="R38" s="435"/>
      <c r="S38" s="435"/>
      <c r="T38" s="435"/>
    </row>
    <row r="39" spans="1:20" ht="278.25" customHeight="1" thickBot="1" x14ac:dyDescent="0.3">
      <c r="A39" s="447"/>
      <c r="B39" s="438"/>
      <c r="C39" s="450"/>
      <c r="D39" s="450"/>
      <c r="E39" s="453"/>
      <c r="F39" s="453"/>
      <c r="G39" s="453"/>
      <c r="H39" s="456"/>
      <c r="I39" s="459"/>
      <c r="J39" s="441"/>
      <c r="K39" s="433"/>
      <c r="L39" s="433"/>
      <c r="M39" s="444"/>
      <c r="N39" s="433"/>
      <c r="O39" s="436"/>
      <c r="P39" s="436"/>
      <c r="Q39" s="436"/>
      <c r="R39" s="436"/>
      <c r="S39" s="436"/>
      <c r="T39" s="436"/>
    </row>
    <row r="40" spans="1:20" x14ac:dyDescent="0.25">
      <c r="A40" s="445" t="e">
        <f>'Mapa Final'!#REF!</f>
        <v>#REF!</v>
      </c>
      <c r="B40" s="437"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9" t="e">
        <f>'Mapa Final'!#REF!</f>
        <v>#REF!</v>
      </c>
      <c r="K40" s="431" t="e">
        <f>'Mapa Final'!#REF!</f>
        <v>#REF!</v>
      </c>
      <c r="L40" s="431" t="e">
        <f>'Mapa Final'!#REF!</f>
        <v>#REF!</v>
      </c>
      <c r="M40" s="442" t="e">
        <f>'Mapa Final'!#REF!</f>
        <v>#REF!</v>
      </c>
      <c r="N40" s="431" t="e">
        <f>'Mapa Final'!#REF!</f>
        <v>#REF!</v>
      </c>
      <c r="O40" s="434"/>
      <c r="P40" s="434"/>
      <c r="Q40" s="434"/>
      <c r="R40" s="434"/>
      <c r="S40" s="434"/>
      <c r="T40" s="434"/>
    </row>
    <row r="41" spans="1:20" x14ac:dyDescent="0.25">
      <c r="A41" s="446"/>
      <c r="B41" s="290"/>
      <c r="C41" s="449"/>
      <c r="D41" s="449"/>
      <c r="E41" s="452"/>
      <c r="F41" s="452"/>
      <c r="G41" s="452"/>
      <c r="H41" s="455"/>
      <c r="I41" s="458"/>
      <c r="J41" s="440"/>
      <c r="K41" s="432"/>
      <c r="L41" s="432"/>
      <c r="M41" s="443"/>
      <c r="N41" s="432"/>
      <c r="O41" s="435"/>
      <c r="P41" s="435"/>
      <c r="Q41" s="435"/>
      <c r="R41" s="435"/>
      <c r="S41" s="435"/>
      <c r="T41" s="435"/>
    </row>
    <row r="42" spans="1:20" x14ac:dyDescent="0.25">
      <c r="A42" s="446"/>
      <c r="B42" s="290"/>
      <c r="C42" s="449"/>
      <c r="D42" s="449"/>
      <c r="E42" s="452"/>
      <c r="F42" s="452"/>
      <c r="G42" s="452"/>
      <c r="H42" s="455"/>
      <c r="I42" s="458"/>
      <c r="J42" s="440"/>
      <c r="K42" s="432"/>
      <c r="L42" s="432"/>
      <c r="M42" s="443"/>
      <c r="N42" s="432"/>
      <c r="O42" s="435"/>
      <c r="P42" s="435"/>
      <c r="Q42" s="435"/>
      <c r="R42" s="435"/>
      <c r="S42" s="435"/>
      <c r="T42" s="435"/>
    </row>
    <row r="43" spans="1:20" x14ac:dyDescent="0.25">
      <c r="A43" s="446"/>
      <c r="B43" s="290"/>
      <c r="C43" s="449"/>
      <c r="D43" s="449"/>
      <c r="E43" s="452"/>
      <c r="F43" s="452"/>
      <c r="G43" s="452"/>
      <c r="H43" s="455"/>
      <c r="I43" s="458"/>
      <c r="J43" s="440"/>
      <c r="K43" s="432"/>
      <c r="L43" s="432"/>
      <c r="M43" s="443"/>
      <c r="N43" s="432"/>
      <c r="O43" s="435"/>
      <c r="P43" s="435"/>
      <c r="Q43" s="435"/>
      <c r="R43" s="435"/>
      <c r="S43" s="435"/>
      <c r="T43" s="435"/>
    </row>
    <row r="44" spans="1:20" ht="15.75" thickBot="1" x14ac:dyDescent="0.3">
      <c r="A44" s="447"/>
      <c r="B44" s="438"/>
      <c r="C44" s="450"/>
      <c r="D44" s="450"/>
      <c r="E44" s="453"/>
      <c r="F44" s="453"/>
      <c r="G44" s="453"/>
      <c r="H44" s="456"/>
      <c r="I44" s="459"/>
      <c r="J44" s="441"/>
      <c r="K44" s="433"/>
      <c r="L44" s="433"/>
      <c r="M44" s="444"/>
      <c r="N44" s="433"/>
      <c r="O44" s="436"/>
      <c r="P44" s="436"/>
      <c r="Q44" s="436"/>
      <c r="R44" s="436"/>
      <c r="S44" s="436"/>
      <c r="T44" s="436"/>
    </row>
    <row r="45" spans="1:20" x14ac:dyDescent="0.25">
      <c r="A45" s="445" t="e">
        <f>'Mapa Final'!#REF!</f>
        <v>#REF!</v>
      </c>
      <c r="B45" s="437"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9" t="e">
        <f>'Mapa Final'!#REF!</f>
        <v>#REF!</v>
      </c>
      <c r="K45" s="431" t="e">
        <f>'Mapa Final'!#REF!</f>
        <v>#REF!</v>
      </c>
      <c r="L45" s="431" t="e">
        <f>'Mapa Final'!#REF!</f>
        <v>#REF!</v>
      </c>
      <c r="M45" s="442" t="e">
        <f>'Mapa Final'!#REF!</f>
        <v>#REF!</v>
      </c>
      <c r="N45" s="431" t="e">
        <f>'Mapa Final'!#REF!</f>
        <v>#REF!</v>
      </c>
      <c r="O45" s="434"/>
      <c r="P45" s="434"/>
      <c r="Q45" s="434"/>
      <c r="R45" s="434"/>
      <c r="S45" s="434"/>
      <c r="T45" s="434"/>
    </row>
    <row r="46" spans="1:20" x14ac:dyDescent="0.25">
      <c r="A46" s="446"/>
      <c r="B46" s="290"/>
      <c r="C46" s="449"/>
      <c r="D46" s="449"/>
      <c r="E46" s="452"/>
      <c r="F46" s="452"/>
      <c r="G46" s="452"/>
      <c r="H46" s="455"/>
      <c r="I46" s="458"/>
      <c r="J46" s="440"/>
      <c r="K46" s="432"/>
      <c r="L46" s="432"/>
      <c r="M46" s="443"/>
      <c r="N46" s="432"/>
      <c r="O46" s="435"/>
      <c r="P46" s="435"/>
      <c r="Q46" s="435"/>
      <c r="R46" s="435"/>
      <c r="S46" s="435"/>
      <c r="T46" s="435"/>
    </row>
    <row r="47" spans="1:20" x14ac:dyDescent="0.25">
      <c r="A47" s="446"/>
      <c r="B47" s="290"/>
      <c r="C47" s="449"/>
      <c r="D47" s="449"/>
      <c r="E47" s="452"/>
      <c r="F47" s="452"/>
      <c r="G47" s="452"/>
      <c r="H47" s="455"/>
      <c r="I47" s="458"/>
      <c r="J47" s="440"/>
      <c r="K47" s="432"/>
      <c r="L47" s="432"/>
      <c r="M47" s="443"/>
      <c r="N47" s="432"/>
      <c r="O47" s="435"/>
      <c r="P47" s="435"/>
      <c r="Q47" s="435"/>
      <c r="R47" s="435"/>
      <c r="S47" s="435"/>
      <c r="T47" s="435"/>
    </row>
    <row r="48" spans="1:20" x14ac:dyDescent="0.25">
      <c r="A48" s="446"/>
      <c r="B48" s="290"/>
      <c r="C48" s="449"/>
      <c r="D48" s="449"/>
      <c r="E48" s="452"/>
      <c r="F48" s="452"/>
      <c r="G48" s="452"/>
      <c r="H48" s="455"/>
      <c r="I48" s="458"/>
      <c r="J48" s="440"/>
      <c r="K48" s="432"/>
      <c r="L48" s="432"/>
      <c r="M48" s="443"/>
      <c r="N48" s="432"/>
      <c r="O48" s="435"/>
      <c r="P48" s="435"/>
      <c r="Q48" s="435"/>
      <c r="R48" s="435"/>
      <c r="S48" s="435"/>
      <c r="T48" s="435"/>
    </row>
    <row r="49" spans="1:20" ht="15.75" thickBot="1" x14ac:dyDescent="0.3">
      <c r="A49" s="447"/>
      <c r="B49" s="438"/>
      <c r="C49" s="450"/>
      <c r="D49" s="450"/>
      <c r="E49" s="453"/>
      <c r="F49" s="453"/>
      <c r="G49" s="453"/>
      <c r="H49" s="456"/>
      <c r="I49" s="459"/>
      <c r="J49" s="441"/>
      <c r="K49" s="433"/>
      <c r="L49" s="433"/>
      <c r="M49" s="444"/>
      <c r="N49" s="433"/>
      <c r="O49" s="436"/>
      <c r="P49" s="436"/>
      <c r="Q49" s="436"/>
      <c r="R49" s="436"/>
      <c r="S49" s="436"/>
      <c r="T49" s="436"/>
    </row>
    <row r="50" spans="1:20" x14ac:dyDescent="0.25">
      <c r="A50" s="445" t="e">
        <f>'Mapa Final'!#REF!</f>
        <v>#REF!</v>
      </c>
      <c r="B50" s="437"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9" t="e">
        <f>'Mapa Final'!#REF!</f>
        <v>#REF!</v>
      </c>
      <c r="K50" s="431" t="e">
        <f>'Mapa Final'!#REF!</f>
        <v>#REF!</v>
      </c>
      <c r="L50" s="431" t="e">
        <f>'Mapa Final'!#REF!</f>
        <v>#REF!</v>
      </c>
      <c r="M50" s="442" t="e">
        <f>'Mapa Final'!#REF!</f>
        <v>#REF!</v>
      </c>
      <c r="N50" s="431" t="e">
        <f>'Mapa Final'!#REF!</f>
        <v>#REF!</v>
      </c>
      <c r="O50" s="434"/>
      <c r="P50" s="434"/>
      <c r="Q50" s="434"/>
      <c r="R50" s="434"/>
      <c r="S50" s="434"/>
      <c r="T50" s="434"/>
    </row>
    <row r="51" spans="1:20" x14ac:dyDescent="0.25">
      <c r="A51" s="446"/>
      <c r="B51" s="290"/>
      <c r="C51" s="449"/>
      <c r="D51" s="449"/>
      <c r="E51" s="452"/>
      <c r="F51" s="452"/>
      <c r="G51" s="452"/>
      <c r="H51" s="455"/>
      <c r="I51" s="458"/>
      <c r="J51" s="440"/>
      <c r="K51" s="432"/>
      <c r="L51" s="432"/>
      <c r="M51" s="443"/>
      <c r="N51" s="432"/>
      <c r="O51" s="435"/>
      <c r="P51" s="435"/>
      <c r="Q51" s="435"/>
      <c r="R51" s="435"/>
      <c r="S51" s="435"/>
      <c r="T51" s="435"/>
    </row>
    <row r="52" spans="1:20" x14ac:dyDescent="0.25">
      <c r="A52" s="446"/>
      <c r="B52" s="290"/>
      <c r="C52" s="449"/>
      <c r="D52" s="449"/>
      <c r="E52" s="452"/>
      <c r="F52" s="452"/>
      <c r="G52" s="452"/>
      <c r="H52" s="455"/>
      <c r="I52" s="458"/>
      <c r="J52" s="440"/>
      <c r="K52" s="432"/>
      <c r="L52" s="432"/>
      <c r="M52" s="443"/>
      <c r="N52" s="432"/>
      <c r="O52" s="435"/>
      <c r="P52" s="435"/>
      <c r="Q52" s="435"/>
      <c r="R52" s="435"/>
      <c r="S52" s="435"/>
      <c r="T52" s="435"/>
    </row>
    <row r="53" spans="1:20" x14ac:dyDescent="0.25">
      <c r="A53" s="446"/>
      <c r="B53" s="290"/>
      <c r="C53" s="449"/>
      <c r="D53" s="449"/>
      <c r="E53" s="452"/>
      <c r="F53" s="452"/>
      <c r="G53" s="452"/>
      <c r="H53" s="455"/>
      <c r="I53" s="458"/>
      <c r="J53" s="440"/>
      <c r="K53" s="432"/>
      <c r="L53" s="432"/>
      <c r="M53" s="443"/>
      <c r="N53" s="432"/>
      <c r="O53" s="435"/>
      <c r="P53" s="435"/>
      <c r="Q53" s="435"/>
      <c r="R53" s="435"/>
      <c r="S53" s="435"/>
      <c r="T53" s="435"/>
    </row>
    <row r="54" spans="1:20" ht="15.75" thickBot="1" x14ac:dyDescent="0.3">
      <c r="A54" s="447"/>
      <c r="B54" s="438"/>
      <c r="C54" s="450"/>
      <c r="D54" s="450"/>
      <c r="E54" s="453"/>
      <c r="F54" s="453"/>
      <c r="G54" s="453"/>
      <c r="H54" s="456"/>
      <c r="I54" s="459"/>
      <c r="J54" s="441"/>
      <c r="K54" s="433"/>
      <c r="L54" s="433"/>
      <c r="M54" s="444"/>
      <c r="N54" s="433"/>
      <c r="O54" s="436"/>
      <c r="P54" s="436"/>
      <c r="Q54" s="436"/>
      <c r="R54" s="436"/>
      <c r="S54" s="436"/>
      <c r="T54" s="436"/>
    </row>
    <row r="55" spans="1:20" x14ac:dyDescent="0.25">
      <c r="A55" s="445" t="e">
        <f>'Mapa Final'!#REF!</f>
        <v>#REF!</v>
      </c>
      <c r="B55" s="437" t="e">
        <f>'Mapa Final'!#REF!</f>
        <v>#REF!</v>
      </c>
      <c r="C55" s="448" t="e">
        <f>'Mapa Final'!#REF!</f>
        <v>#REF!</v>
      </c>
      <c r="D55" s="448" t="e">
        <f>'Mapa Final'!#REF!</f>
        <v>#REF!</v>
      </c>
      <c r="E55" s="451" t="e">
        <f>'Mapa Final'!#REF!</f>
        <v>#REF!</v>
      </c>
      <c r="F55" s="451" t="e">
        <f>'Mapa Final'!#REF!</f>
        <v>#REF!</v>
      </c>
      <c r="G55" s="451" t="e">
        <f>'Mapa Final'!#REF!</f>
        <v>#REF!</v>
      </c>
      <c r="H55" s="454" t="e">
        <f>'Mapa Final'!#REF!</f>
        <v>#REF!</v>
      </c>
      <c r="I55" s="457" t="e">
        <f>'Mapa Final'!#REF!</f>
        <v>#REF!</v>
      </c>
      <c r="J55" s="439" t="e">
        <f>'Mapa Final'!#REF!</f>
        <v>#REF!</v>
      </c>
      <c r="K55" s="431" t="e">
        <f>'Mapa Final'!#REF!</f>
        <v>#REF!</v>
      </c>
      <c r="L55" s="431" t="e">
        <f>'Mapa Final'!#REF!</f>
        <v>#REF!</v>
      </c>
      <c r="M55" s="442" t="e">
        <f>'Mapa Final'!#REF!</f>
        <v>#REF!</v>
      </c>
      <c r="N55" s="431" t="e">
        <f>'Mapa Final'!#REF!</f>
        <v>#REF!</v>
      </c>
      <c r="O55" s="434"/>
      <c r="P55" s="434"/>
      <c r="Q55" s="434"/>
      <c r="R55" s="434"/>
      <c r="S55" s="434"/>
      <c r="T55" s="434"/>
    </row>
    <row r="56" spans="1:20" x14ac:dyDescent="0.25">
      <c r="A56" s="446"/>
      <c r="B56" s="290"/>
      <c r="C56" s="449"/>
      <c r="D56" s="449"/>
      <c r="E56" s="452"/>
      <c r="F56" s="452"/>
      <c r="G56" s="452"/>
      <c r="H56" s="455"/>
      <c r="I56" s="458"/>
      <c r="J56" s="440"/>
      <c r="K56" s="432"/>
      <c r="L56" s="432"/>
      <c r="M56" s="443"/>
      <c r="N56" s="432"/>
      <c r="O56" s="435"/>
      <c r="P56" s="435"/>
      <c r="Q56" s="435"/>
      <c r="R56" s="435"/>
      <c r="S56" s="435"/>
      <c r="T56" s="435"/>
    </row>
    <row r="57" spans="1:20" x14ac:dyDescent="0.25">
      <c r="A57" s="446"/>
      <c r="B57" s="290"/>
      <c r="C57" s="449"/>
      <c r="D57" s="449"/>
      <c r="E57" s="452"/>
      <c r="F57" s="452"/>
      <c r="G57" s="452"/>
      <c r="H57" s="455"/>
      <c r="I57" s="458"/>
      <c r="J57" s="440"/>
      <c r="K57" s="432"/>
      <c r="L57" s="432"/>
      <c r="M57" s="443"/>
      <c r="N57" s="432"/>
      <c r="O57" s="435"/>
      <c r="P57" s="435"/>
      <c r="Q57" s="435"/>
      <c r="R57" s="435"/>
      <c r="S57" s="435"/>
      <c r="T57" s="435"/>
    </row>
    <row r="58" spans="1:20" x14ac:dyDescent="0.25">
      <c r="A58" s="446"/>
      <c r="B58" s="290"/>
      <c r="C58" s="449"/>
      <c r="D58" s="449"/>
      <c r="E58" s="452"/>
      <c r="F58" s="452"/>
      <c r="G58" s="452"/>
      <c r="H58" s="455"/>
      <c r="I58" s="458"/>
      <c r="J58" s="440"/>
      <c r="K58" s="432"/>
      <c r="L58" s="432"/>
      <c r="M58" s="443"/>
      <c r="N58" s="432"/>
      <c r="O58" s="435"/>
      <c r="P58" s="435"/>
      <c r="Q58" s="435"/>
      <c r="R58" s="435"/>
      <c r="S58" s="435"/>
      <c r="T58" s="435"/>
    </row>
    <row r="59" spans="1:20" ht="15.75" thickBot="1" x14ac:dyDescent="0.3">
      <c r="A59" s="447"/>
      <c r="B59" s="438"/>
      <c r="C59" s="450"/>
      <c r="D59" s="450"/>
      <c r="E59" s="453"/>
      <c r="F59" s="453"/>
      <c r="G59" s="453"/>
      <c r="H59" s="456"/>
      <c r="I59" s="459"/>
      <c r="J59" s="441"/>
      <c r="K59" s="433"/>
      <c r="L59" s="433"/>
      <c r="M59" s="444"/>
      <c r="N59" s="433"/>
      <c r="O59" s="436"/>
      <c r="P59" s="436"/>
      <c r="Q59" s="436"/>
      <c r="R59" s="436"/>
      <c r="S59" s="436"/>
      <c r="T59" s="436"/>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M45:M49"/>
    <mergeCell ref="A40:A44"/>
    <mergeCell ref="C40:C44"/>
    <mergeCell ref="D40:D44"/>
    <mergeCell ref="E40:E44"/>
    <mergeCell ref="F40:F44"/>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A50:A54"/>
    <mergeCell ref="C50:C54"/>
    <mergeCell ref="D50:D54"/>
    <mergeCell ref="E50:E54"/>
    <mergeCell ref="F50:F54"/>
    <mergeCell ref="B50:B54"/>
    <mergeCell ref="P55:P59"/>
    <mergeCell ref="Q55:Q59"/>
    <mergeCell ref="R55:R59"/>
    <mergeCell ref="S55:S59"/>
    <mergeCell ref="T55:T59"/>
    <mergeCell ref="J55:J59"/>
    <mergeCell ref="K55:K59"/>
    <mergeCell ref="L55:L59"/>
    <mergeCell ref="M55:M59"/>
    <mergeCell ref="N55:N59"/>
    <mergeCell ref="O55:O59"/>
    <mergeCell ref="T15:T19"/>
    <mergeCell ref="B10:B14"/>
    <mergeCell ref="B15:B19"/>
    <mergeCell ref="B20:B24"/>
    <mergeCell ref="B25:B29"/>
    <mergeCell ref="B30:B34"/>
    <mergeCell ref="B35:B39"/>
    <mergeCell ref="B40:B44"/>
    <mergeCell ref="B45:B49"/>
    <mergeCell ref="P45:P49"/>
    <mergeCell ref="Q45:Q49"/>
    <mergeCell ref="R45:R49"/>
    <mergeCell ref="S45:S49"/>
    <mergeCell ref="T45:T49"/>
    <mergeCell ref="J45:J49"/>
    <mergeCell ref="K45:K49"/>
    <mergeCell ref="L45:L49"/>
    <mergeCell ref="T35:T39"/>
    <mergeCell ref="J35:J39"/>
    <mergeCell ref="K35:K39"/>
    <mergeCell ref="L35:L39"/>
    <mergeCell ref="M35:M39"/>
    <mergeCell ref="N35:N39"/>
    <mergeCell ref="O35:O39"/>
    <mergeCell ref="N45:N49"/>
    <mergeCell ref="O45:O49"/>
    <mergeCell ref="P35:P39"/>
    <mergeCell ref="Q35:Q39"/>
    <mergeCell ref="R35:R39"/>
    <mergeCell ref="S35:S39"/>
    <mergeCell ref="S50:S54"/>
    <mergeCell ref="T50:T54"/>
    <mergeCell ref="N50:N54"/>
    <mergeCell ref="O50:O54"/>
    <mergeCell ref="P50:P54"/>
    <mergeCell ref="Q50:Q54"/>
    <mergeCell ref="R50:R54"/>
    <mergeCell ref="S40:S44"/>
    <mergeCell ref="T40:T44"/>
    <mergeCell ref="N40:N44"/>
    <mergeCell ref="O40:O44"/>
    <mergeCell ref="P40:P44"/>
    <mergeCell ref="Q40:Q44"/>
    <mergeCell ref="R40:R44"/>
  </mergeCells>
  <conditionalFormatting sqref="D8:G8 H7 H60:J1048576 A7:B7">
    <cfRule type="containsText" dxfId="3587" priority="663" operator="containsText" text="3- Moderado">
      <formula>NOT(ISERROR(SEARCH("3- Moderado",A7)))</formula>
    </cfRule>
    <cfRule type="containsText" dxfId="3586" priority="664" operator="containsText" text="6- Moderado">
      <formula>NOT(ISERROR(SEARCH("6- Moderado",A7)))</formula>
    </cfRule>
    <cfRule type="containsText" dxfId="3585" priority="665" operator="containsText" text="4- Moderado">
      <formula>NOT(ISERROR(SEARCH("4- Moderado",A7)))</formula>
    </cfRule>
    <cfRule type="containsText" dxfId="3584" priority="666" operator="containsText" text="3- Bajo">
      <formula>NOT(ISERROR(SEARCH("3- Bajo",A7)))</formula>
    </cfRule>
    <cfRule type="containsText" dxfId="3583" priority="667" operator="containsText" text="4- Bajo">
      <formula>NOT(ISERROR(SEARCH("4- Bajo",A7)))</formula>
    </cfRule>
    <cfRule type="containsText" dxfId="3582" priority="668" operator="containsText" text="1- Bajo">
      <formula>NOT(ISERROR(SEARCH("1- Bajo",A7)))</formula>
    </cfRule>
  </conditionalFormatting>
  <conditionalFormatting sqref="H8:J8">
    <cfRule type="containsText" dxfId="3581" priority="656" operator="containsText" text="3- Moderado">
      <formula>NOT(ISERROR(SEARCH("3- Moderado",H8)))</formula>
    </cfRule>
    <cfRule type="containsText" dxfId="3580" priority="657" operator="containsText" text="6- Moderado">
      <formula>NOT(ISERROR(SEARCH("6- Moderado",H8)))</formula>
    </cfRule>
    <cfRule type="containsText" dxfId="3579" priority="658" operator="containsText" text="4- Moderado">
      <formula>NOT(ISERROR(SEARCH("4- Moderado",H8)))</formula>
    </cfRule>
    <cfRule type="containsText" dxfId="3578" priority="659" operator="containsText" text="3- Bajo">
      <formula>NOT(ISERROR(SEARCH("3- Bajo",H8)))</formula>
    </cfRule>
    <cfRule type="containsText" dxfId="3577" priority="660" operator="containsText" text="4- Bajo">
      <formula>NOT(ISERROR(SEARCH("4- Bajo",H8)))</formula>
    </cfRule>
    <cfRule type="containsText" dxfId="3576" priority="662" operator="containsText" text="1- Bajo">
      <formula>NOT(ISERROR(SEARCH("1- Bajo",H8)))</formula>
    </cfRule>
  </conditionalFormatting>
  <conditionalFormatting sqref="J8 J60:J1048576">
    <cfRule type="containsText" dxfId="3575" priority="645" operator="containsText" text="25- Extremo">
      <formula>NOT(ISERROR(SEARCH("25- Extremo",J8)))</formula>
    </cfRule>
    <cfRule type="containsText" dxfId="3574" priority="646" operator="containsText" text="20- Extremo">
      <formula>NOT(ISERROR(SEARCH("20- Extremo",J8)))</formula>
    </cfRule>
    <cfRule type="containsText" dxfId="3573" priority="647" operator="containsText" text="15- Extremo">
      <formula>NOT(ISERROR(SEARCH("15- Extremo",J8)))</formula>
    </cfRule>
    <cfRule type="containsText" dxfId="3572" priority="648" operator="containsText" text="10- Extremo">
      <formula>NOT(ISERROR(SEARCH("10- Extremo",J8)))</formula>
    </cfRule>
    <cfRule type="containsText" dxfId="3571" priority="649" operator="containsText" text="5- Extremo">
      <formula>NOT(ISERROR(SEARCH("5- Extremo",J8)))</formula>
    </cfRule>
    <cfRule type="containsText" dxfId="3570" priority="650" operator="containsText" text="12- Alto">
      <formula>NOT(ISERROR(SEARCH("12- Alto",J8)))</formula>
    </cfRule>
    <cfRule type="containsText" dxfId="3569" priority="651" operator="containsText" text="10- Alto">
      <formula>NOT(ISERROR(SEARCH("10- Alto",J8)))</formula>
    </cfRule>
    <cfRule type="containsText" dxfId="3568" priority="652" operator="containsText" text="9- Alto">
      <formula>NOT(ISERROR(SEARCH("9- Alto",J8)))</formula>
    </cfRule>
    <cfRule type="containsText" dxfId="3567" priority="653" operator="containsText" text="8- Alto">
      <formula>NOT(ISERROR(SEARCH("8- Alto",J8)))</formula>
    </cfRule>
    <cfRule type="containsText" dxfId="3566" priority="654" operator="containsText" text="5- Alto">
      <formula>NOT(ISERROR(SEARCH("5- Alto",J8)))</formula>
    </cfRule>
    <cfRule type="containsText" dxfId="3565" priority="655" operator="containsText" text="4- Alto">
      <formula>NOT(ISERROR(SEARCH("4- Alto",J8)))</formula>
    </cfRule>
    <cfRule type="containsText" dxfId="3564" priority="661" operator="containsText" text="2- Bajo">
      <formula>NOT(ISERROR(SEARCH("2- Bajo",J8)))</formula>
    </cfRule>
  </conditionalFormatting>
  <conditionalFormatting sqref="K10:L10 K15:L15 K20:L20">
    <cfRule type="containsText" dxfId="3563" priority="639" operator="containsText" text="3- Moderado">
      <formula>NOT(ISERROR(SEARCH("3- Moderado",K10)))</formula>
    </cfRule>
    <cfRule type="containsText" dxfId="3562" priority="640" operator="containsText" text="6- Moderado">
      <formula>NOT(ISERROR(SEARCH("6- Moderado",K10)))</formula>
    </cfRule>
    <cfRule type="containsText" dxfId="3561" priority="641" operator="containsText" text="4- Moderado">
      <formula>NOT(ISERROR(SEARCH("4- Moderado",K10)))</formula>
    </cfRule>
    <cfRule type="containsText" dxfId="3560" priority="642" operator="containsText" text="3- Bajo">
      <formula>NOT(ISERROR(SEARCH("3- Bajo",K10)))</formula>
    </cfRule>
    <cfRule type="containsText" dxfId="3559" priority="643" operator="containsText" text="4- Bajo">
      <formula>NOT(ISERROR(SEARCH("4- Bajo",K10)))</formula>
    </cfRule>
    <cfRule type="containsText" dxfId="3558" priority="644" operator="containsText" text="1- Bajo">
      <formula>NOT(ISERROR(SEARCH("1- Bajo",K10)))</formula>
    </cfRule>
  </conditionalFormatting>
  <conditionalFormatting sqref="H10:I10 H15:I15 H20:I20">
    <cfRule type="containsText" dxfId="3557" priority="633" operator="containsText" text="3- Moderado">
      <formula>NOT(ISERROR(SEARCH("3- Moderado",H10)))</formula>
    </cfRule>
    <cfRule type="containsText" dxfId="3556" priority="634" operator="containsText" text="6- Moderado">
      <formula>NOT(ISERROR(SEARCH("6- Moderado",H10)))</formula>
    </cfRule>
    <cfRule type="containsText" dxfId="3555" priority="635" operator="containsText" text="4- Moderado">
      <formula>NOT(ISERROR(SEARCH("4- Moderado",H10)))</formula>
    </cfRule>
    <cfRule type="containsText" dxfId="3554" priority="636" operator="containsText" text="3- Bajo">
      <formula>NOT(ISERROR(SEARCH("3- Bajo",H10)))</formula>
    </cfRule>
    <cfRule type="containsText" dxfId="3553" priority="637" operator="containsText" text="4- Bajo">
      <formula>NOT(ISERROR(SEARCH("4- Bajo",H10)))</formula>
    </cfRule>
    <cfRule type="containsText" dxfId="3552" priority="638" operator="containsText" text="1- Bajo">
      <formula>NOT(ISERROR(SEARCH("1- Bajo",H10)))</formula>
    </cfRule>
  </conditionalFormatting>
  <conditionalFormatting sqref="A10:E10 E15 A15:B15 B20 B25 B30 B35 B40 B45 B50 B55">
    <cfRule type="containsText" dxfId="3551" priority="627" operator="containsText" text="3- Moderado">
      <formula>NOT(ISERROR(SEARCH("3- Moderado",A10)))</formula>
    </cfRule>
    <cfRule type="containsText" dxfId="3550" priority="628" operator="containsText" text="6- Moderado">
      <formula>NOT(ISERROR(SEARCH("6- Moderado",A10)))</formula>
    </cfRule>
    <cfRule type="containsText" dxfId="3549" priority="629" operator="containsText" text="4- Moderado">
      <formula>NOT(ISERROR(SEARCH("4- Moderado",A10)))</formula>
    </cfRule>
    <cfRule type="containsText" dxfId="3548" priority="630" operator="containsText" text="3- Bajo">
      <formula>NOT(ISERROR(SEARCH("3- Bajo",A10)))</formula>
    </cfRule>
    <cfRule type="containsText" dxfId="3547" priority="631" operator="containsText" text="4- Bajo">
      <formula>NOT(ISERROR(SEARCH("4- Bajo",A10)))</formula>
    </cfRule>
    <cfRule type="containsText" dxfId="3546" priority="632" operator="containsText" text="1- Bajo">
      <formula>NOT(ISERROR(SEARCH("1- Bajo",A10)))</formula>
    </cfRule>
  </conditionalFormatting>
  <conditionalFormatting sqref="F10:G10 F15:G15">
    <cfRule type="containsText" dxfId="3545" priority="621" operator="containsText" text="3- Moderado">
      <formula>NOT(ISERROR(SEARCH("3- Moderado",F10)))</formula>
    </cfRule>
    <cfRule type="containsText" dxfId="3544" priority="622" operator="containsText" text="6- Moderado">
      <formula>NOT(ISERROR(SEARCH("6- Moderado",F10)))</formula>
    </cfRule>
    <cfRule type="containsText" dxfId="3543" priority="623" operator="containsText" text="4- Moderado">
      <formula>NOT(ISERROR(SEARCH("4- Moderado",F10)))</formula>
    </cfRule>
    <cfRule type="containsText" dxfId="3542" priority="624" operator="containsText" text="3- Bajo">
      <formula>NOT(ISERROR(SEARCH("3- Bajo",F10)))</formula>
    </cfRule>
    <cfRule type="containsText" dxfId="3541" priority="625" operator="containsText" text="4- Bajo">
      <formula>NOT(ISERROR(SEARCH("4- Bajo",F10)))</formula>
    </cfRule>
    <cfRule type="containsText" dxfId="3540" priority="626" operator="containsText" text="1- Bajo">
      <formula>NOT(ISERROR(SEARCH("1- Bajo",F10)))</formula>
    </cfRule>
  </conditionalFormatting>
  <conditionalFormatting sqref="K8">
    <cfRule type="containsText" dxfId="3539" priority="615" operator="containsText" text="3- Moderado">
      <formula>NOT(ISERROR(SEARCH("3- Moderado",K8)))</formula>
    </cfRule>
    <cfRule type="containsText" dxfId="3538" priority="616" operator="containsText" text="6- Moderado">
      <formula>NOT(ISERROR(SEARCH("6- Moderado",K8)))</formula>
    </cfRule>
    <cfRule type="containsText" dxfId="3537" priority="617" operator="containsText" text="4- Moderado">
      <formula>NOT(ISERROR(SEARCH("4- Moderado",K8)))</formula>
    </cfRule>
    <cfRule type="containsText" dxfId="3536" priority="618" operator="containsText" text="3- Bajo">
      <formula>NOT(ISERROR(SEARCH("3- Bajo",K8)))</formula>
    </cfRule>
    <cfRule type="containsText" dxfId="3535" priority="619" operator="containsText" text="4- Bajo">
      <formula>NOT(ISERROR(SEARCH("4- Bajo",K8)))</formula>
    </cfRule>
    <cfRule type="containsText" dxfId="3534" priority="620" operator="containsText" text="1- Bajo">
      <formula>NOT(ISERROR(SEARCH("1- Bajo",K8)))</formula>
    </cfRule>
  </conditionalFormatting>
  <conditionalFormatting sqref="L8">
    <cfRule type="containsText" dxfId="3533" priority="609" operator="containsText" text="3- Moderado">
      <formula>NOT(ISERROR(SEARCH("3- Moderado",L8)))</formula>
    </cfRule>
    <cfRule type="containsText" dxfId="3532" priority="610" operator="containsText" text="6- Moderado">
      <formula>NOT(ISERROR(SEARCH("6- Moderado",L8)))</formula>
    </cfRule>
    <cfRule type="containsText" dxfId="3531" priority="611" operator="containsText" text="4- Moderado">
      <formula>NOT(ISERROR(SEARCH("4- Moderado",L8)))</formula>
    </cfRule>
    <cfRule type="containsText" dxfId="3530" priority="612" operator="containsText" text="3- Bajo">
      <formula>NOT(ISERROR(SEARCH("3- Bajo",L8)))</formula>
    </cfRule>
    <cfRule type="containsText" dxfId="3529" priority="613" operator="containsText" text="4- Bajo">
      <formula>NOT(ISERROR(SEARCH("4- Bajo",L8)))</formula>
    </cfRule>
    <cfRule type="containsText" dxfId="3528" priority="614" operator="containsText" text="1- Bajo">
      <formula>NOT(ISERROR(SEARCH("1- Bajo",L8)))</formula>
    </cfRule>
  </conditionalFormatting>
  <conditionalFormatting sqref="M8">
    <cfRule type="containsText" dxfId="3527" priority="603" operator="containsText" text="3- Moderado">
      <formula>NOT(ISERROR(SEARCH("3- Moderado",M8)))</formula>
    </cfRule>
    <cfRule type="containsText" dxfId="3526" priority="604" operator="containsText" text="6- Moderado">
      <formula>NOT(ISERROR(SEARCH("6- Moderado",M8)))</formula>
    </cfRule>
    <cfRule type="containsText" dxfId="3525" priority="605" operator="containsText" text="4- Moderado">
      <formula>NOT(ISERROR(SEARCH("4- Moderado",M8)))</formula>
    </cfRule>
    <cfRule type="containsText" dxfId="3524" priority="606" operator="containsText" text="3- Bajo">
      <formula>NOT(ISERROR(SEARCH("3- Bajo",M8)))</formula>
    </cfRule>
    <cfRule type="containsText" dxfId="3523" priority="607" operator="containsText" text="4- Bajo">
      <formula>NOT(ISERROR(SEARCH("4- Bajo",M8)))</formula>
    </cfRule>
    <cfRule type="containsText" dxfId="3522" priority="608" operator="containsText" text="1- Bajo">
      <formula>NOT(ISERROR(SEARCH("1- Bajo",M8)))</formula>
    </cfRule>
  </conditionalFormatting>
  <conditionalFormatting sqref="J10:J24">
    <cfRule type="containsText" dxfId="3521" priority="598" operator="containsText" text="Bajo">
      <formula>NOT(ISERROR(SEARCH("Bajo",J10)))</formula>
    </cfRule>
    <cfRule type="containsText" dxfId="3520" priority="599" operator="containsText" text="Moderado">
      <formula>NOT(ISERROR(SEARCH("Moderado",J10)))</formula>
    </cfRule>
    <cfRule type="containsText" dxfId="3519" priority="600" operator="containsText" text="Alto">
      <formula>NOT(ISERROR(SEARCH("Alto",J10)))</formula>
    </cfRule>
    <cfRule type="containsText" dxfId="3518"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3517" priority="573" operator="containsText" text="Moderado">
      <formula>NOT(ISERROR(SEARCH("Moderado",M10)))</formula>
    </cfRule>
    <cfRule type="containsText" dxfId="3516" priority="593" operator="containsText" text="Bajo">
      <formula>NOT(ISERROR(SEARCH("Bajo",M10)))</formula>
    </cfRule>
    <cfRule type="containsText" dxfId="3515" priority="594" operator="containsText" text="Moderado">
      <formula>NOT(ISERROR(SEARCH("Moderado",M10)))</formula>
    </cfRule>
    <cfRule type="containsText" dxfId="3514" priority="595" operator="containsText" text="Alto">
      <formula>NOT(ISERROR(SEARCH("Alto",M10)))</formula>
    </cfRule>
    <cfRule type="containsText" dxfId="3513"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3512" priority="587" operator="containsText" text="3- Moderado">
      <formula>NOT(ISERROR(SEARCH("3- Moderado",N10)))</formula>
    </cfRule>
    <cfRule type="containsText" dxfId="3511" priority="588" operator="containsText" text="6- Moderado">
      <formula>NOT(ISERROR(SEARCH("6- Moderado",N10)))</formula>
    </cfRule>
    <cfRule type="containsText" dxfId="3510" priority="589" operator="containsText" text="4- Moderado">
      <formula>NOT(ISERROR(SEARCH("4- Moderado",N10)))</formula>
    </cfRule>
    <cfRule type="containsText" dxfId="3509" priority="590" operator="containsText" text="3- Bajo">
      <formula>NOT(ISERROR(SEARCH("3- Bajo",N10)))</formula>
    </cfRule>
    <cfRule type="containsText" dxfId="3508" priority="591" operator="containsText" text="4- Bajo">
      <formula>NOT(ISERROR(SEARCH("4- Bajo",N10)))</formula>
    </cfRule>
    <cfRule type="containsText" dxfId="3507" priority="592" operator="containsText" text="1- Bajo">
      <formula>NOT(ISERROR(SEARCH("1- Bajo",N10)))</formula>
    </cfRule>
  </conditionalFormatting>
  <conditionalFormatting sqref="H10:H24">
    <cfRule type="containsText" dxfId="3506" priority="574" operator="containsText" text="Muy Alta">
      <formula>NOT(ISERROR(SEARCH("Muy Alta",H10)))</formula>
    </cfRule>
    <cfRule type="containsText" dxfId="3505" priority="575" operator="containsText" text="Alta">
      <formula>NOT(ISERROR(SEARCH("Alta",H10)))</formula>
    </cfRule>
    <cfRule type="containsText" dxfId="3504" priority="576" operator="containsText" text="Muy Alta">
      <formula>NOT(ISERROR(SEARCH("Muy Alta",H10)))</formula>
    </cfRule>
    <cfRule type="containsText" dxfId="3503" priority="581" operator="containsText" text="Muy Baja">
      <formula>NOT(ISERROR(SEARCH("Muy Baja",H10)))</formula>
    </cfRule>
    <cfRule type="containsText" dxfId="3502" priority="582" operator="containsText" text="Baja">
      <formula>NOT(ISERROR(SEARCH("Baja",H10)))</formula>
    </cfRule>
    <cfRule type="containsText" dxfId="3501" priority="583" operator="containsText" text="Media">
      <formula>NOT(ISERROR(SEARCH("Media",H10)))</formula>
    </cfRule>
    <cfRule type="containsText" dxfId="3500" priority="584" operator="containsText" text="Alta">
      <formula>NOT(ISERROR(SEARCH("Alta",H10)))</formula>
    </cfRule>
    <cfRule type="containsText" dxfId="3499" priority="586" operator="containsText" text="Muy Alta">
      <formula>NOT(ISERROR(SEARCH("Muy Alta",H10)))</formula>
    </cfRule>
  </conditionalFormatting>
  <conditionalFormatting sqref="I10:I24">
    <cfRule type="containsText" dxfId="3498" priority="577" operator="containsText" text="Catastrófico">
      <formula>NOT(ISERROR(SEARCH("Catastrófico",I10)))</formula>
    </cfRule>
    <cfRule type="containsText" dxfId="3497" priority="578" operator="containsText" text="Mayor">
      <formula>NOT(ISERROR(SEARCH("Mayor",I10)))</formula>
    </cfRule>
    <cfRule type="containsText" dxfId="3496" priority="579" operator="containsText" text="Menor">
      <formula>NOT(ISERROR(SEARCH("Menor",I10)))</formula>
    </cfRule>
    <cfRule type="containsText" dxfId="3495" priority="580" operator="containsText" text="Leve">
      <formula>NOT(ISERROR(SEARCH("Leve",I10)))</formula>
    </cfRule>
    <cfRule type="containsText" dxfId="3494" priority="585" operator="containsText" text="Moderado">
      <formula>NOT(ISERROR(SEARCH("Moderado",I10)))</formula>
    </cfRule>
  </conditionalFormatting>
  <conditionalFormatting sqref="K10:K24">
    <cfRule type="containsText" dxfId="3493" priority="572" operator="containsText" text="Media">
      <formula>NOT(ISERROR(SEARCH("Media",K10)))</formula>
    </cfRule>
  </conditionalFormatting>
  <conditionalFormatting sqref="L10:L24">
    <cfRule type="containsText" dxfId="3492" priority="571" operator="containsText" text="Moderado">
      <formula>NOT(ISERROR(SEARCH("Moderado",L10)))</formula>
    </cfRule>
  </conditionalFormatting>
  <conditionalFormatting sqref="C15">
    <cfRule type="containsText" dxfId="3491" priority="565" operator="containsText" text="3- Moderado">
      <formula>NOT(ISERROR(SEARCH("3- Moderado",C15)))</formula>
    </cfRule>
    <cfRule type="containsText" dxfId="3490" priority="566" operator="containsText" text="6- Moderado">
      <formula>NOT(ISERROR(SEARCH("6- Moderado",C15)))</formula>
    </cfRule>
    <cfRule type="containsText" dxfId="3489" priority="567" operator="containsText" text="4- Moderado">
      <formula>NOT(ISERROR(SEARCH("4- Moderado",C15)))</formula>
    </cfRule>
    <cfRule type="containsText" dxfId="3488" priority="568" operator="containsText" text="3- Bajo">
      <formula>NOT(ISERROR(SEARCH("3- Bajo",C15)))</formula>
    </cfRule>
    <cfRule type="containsText" dxfId="3487" priority="569" operator="containsText" text="4- Bajo">
      <formula>NOT(ISERROR(SEARCH("4- Bajo",C15)))</formula>
    </cfRule>
    <cfRule type="containsText" dxfId="3486" priority="570" operator="containsText" text="1- Bajo">
      <formula>NOT(ISERROR(SEARCH("1- Bajo",C15)))</formula>
    </cfRule>
  </conditionalFormatting>
  <conditionalFormatting sqref="D15">
    <cfRule type="containsText" dxfId="3485" priority="559" operator="containsText" text="3- Moderado">
      <formula>NOT(ISERROR(SEARCH("3- Moderado",D15)))</formula>
    </cfRule>
    <cfRule type="containsText" dxfId="3484" priority="560" operator="containsText" text="6- Moderado">
      <formula>NOT(ISERROR(SEARCH("6- Moderado",D15)))</formula>
    </cfRule>
    <cfRule type="containsText" dxfId="3483" priority="561" operator="containsText" text="4- Moderado">
      <formula>NOT(ISERROR(SEARCH("4- Moderado",D15)))</formula>
    </cfRule>
    <cfRule type="containsText" dxfId="3482" priority="562" operator="containsText" text="3- Bajo">
      <formula>NOT(ISERROR(SEARCH("3- Bajo",D15)))</formula>
    </cfRule>
    <cfRule type="containsText" dxfId="3481" priority="563" operator="containsText" text="4- Bajo">
      <formula>NOT(ISERROR(SEARCH("4- Bajo",D15)))</formula>
    </cfRule>
    <cfRule type="containsText" dxfId="3480" priority="564" operator="containsText" text="1- Bajo">
      <formula>NOT(ISERROR(SEARCH("1- Bajo",D15)))</formula>
    </cfRule>
  </conditionalFormatting>
  <conditionalFormatting sqref="J10:J24">
    <cfRule type="containsText" dxfId="3479" priority="558" operator="containsText" text="Moderado">
      <formula>NOT(ISERROR(SEARCH("Moderado",J10)))</formula>
    </cfRule>
  </conditionalFormatting>
  <conditionalFormatting sqref="J10:J24">
    <cfRule type="containsText" dxfId="3478" priority="556" operator="containsText" text="Bajo">
      <formula>NOT(ISERROR(SEARCH("Bajo",J10)))</formula>
    </cfRule>
    <cfRule type="containsText" dxfId="3477" priority="557" operator="containsText" text="Extremo">
      <formula>NOT(ISERROR(SEARCH("Extremo",J10)))</formula>
    </cfRule>
  </conditionalFormatting>
  <conditionalFormatting sqref="K10:K24">
    <cfRule type="containsText" dxfId="3476" priority="554" operator="containsText" text="Baja">
      <formula>NOT(ISERROR(SEARCH("Baja",K10)))</formula>
    </cfRule>
    <cfRule type="containsText" dxfId="3475" priority="555" operator="containsText" text="Muy Baja">
      <formula>NOT(ISERROR(SEARCH("Muy Baja",K10)))</formula>
    </cfRule>
  </conditionalFormatting>
  <conditionalFormatting sqref="K10:K24">
    <cfRule type="containsText" dxfId="3474" priority="552" operator="containsText" text="Muy Alta">
      <formula>NOT(ISERROR(SEARCH("Muy Alta",K10)))</formula>
    </cfRule>
    <cfRule type="containsText" dxfId="3473" priority="553" operator="containsText" text="Alta">
      <formula>NOT(ISERROR(SEARCH("Alta",K10)))</formula>
    </cfRule>
  </conditionalFormatting>
  <conditionalFormatting sqref="L10:L24">
    <cfRule type="containsText" dxfId="3472" priority="548" operator="containsText" text="Catastrófico">
      <formula>NOT(ISERROR(SEARCH("Catastrófico",L10)))</formula>
    </cfRule>
    <cfRule type="containsText" dxfId="3471" priority="549" operator="containsText" text="Mayor">
      <formula>NOT(ISERROR(SEARCH("Mayor",L10)))</formula>
    </cfRule>
    <cfRule type="containsText" dxfId="3470" priority="550" operator="containsText" text="Menor">
      <formula>NOT(ISERROR(SEARCH("Menor",L10)))</formula>
    </cfRule>
    <cfRule type="containsText" dxfId="3469" priority="551" operator="containsText" text="Leve">
      <formula>NOT(ISERROR(SEARCH("Leve",L10)))</formula>
    </cfRule>
  </conditionalFormatting>
  <conditionalFormatting sqref="A20 E20">
    <cfRule type="containsText" dxfId="3468" priority="542" operator="containsText" text="3- Moderado">
      <formula>NOT(ISERROR(SEARCH("3- Moderado",A20)))</formula>
    </cfRule>
    <cfRule type="containsText" dxfId="3467" priority="543" operator="containsText" text="6- Moderado">
      <formula>NOT(ISERROR(SEARCH("6- Moderado",A20)))</formula>
    </cfRule>
    <cfRule type="containsText" dxfId="3466" priority="544" operator="containsText" text="4- Moderado">
      <formula>NOT(ISERROR(SEARCH("4- Moderado",A20)))</formula>
    </cfRule>
    <cfRule type="containsText" dxfId="3465" priority="545" operator="containsText" text="3- Bajo">
      <formula>NOT(ISERROR(SEARCH("3- Bajo",A20)))</formula>
    </cfRule>
    <cfRule type="containsText" dxfId="3464" priority="546" operator="containsText" text="4- Bajo">
      <formula>NOT(ISERROR(SEARCH("4- Bajo",A20)))</formula>
    </cfRule>
    <cfRule type="containsText" dxfId="3463" priority="547" operator="containsText" text="1- Bajo">
      <formula>NOT(ISERROR(SEARCH("1- Bajo",A20)))</formula>
    </cfRule>
  </conditionalFormatting>
  <conditionalFormatting sqref="F20:G20">
    <cfRule type="containsText" dxfId="3462" priority="536" operator="containsText" text="3- Moderado">
      <formula>NOT(ISERROR(SEARCH("3- Moderado",F20)))</formula>
    </cfRule>
    <cfRule type="containsText" dxfId="3461" priority="537" operator="containsText" text="6- Moderado">
      <formula>NOT(ISERROR(SEARCH("6- Moderado",F20)))</formula>
    </cfRule>
    <cfRule type="containsText" dxfId="3460" priority="538" operator="containsText" text="4- Moderado">
      <formula>NOT(ISERROR(SEARCH("4- Moderado",F20)))</formula>
    </cfRule>
    <cfRule type="containsText" dxfId="3459" priority="539" operator="containsText" text="3- Bajo">
      <formula>NOT(ISERROR(SEARCH("3- Bajo",F20)))</formula>
    </cfRule>
    <cfRule type="containsText" dxfId="3458" priority="540" operator="containsText" text="4- Bajo">
      <formula>NOT(ISERROR(SEARCH("4- Bajo",F20)))</formula>
    </cfRule>
    <cfRule type="containsText" dxfId="3457" priority="541" operator="containsText" text="1- Bajo">
      <formula>NOT(ISERROR(SEARCH("1- Bajo",F20)))</formula>
    </cfRule>
  </conditionalFormatting>
  <conditionalFormatting sqref="C20">
    <cfRule type="containsText" dxfId="3456" priority="530" operator="containsText" text="3- Moderado">
      <formula>NOT(ISERROR(SEARCH("3- Moderado",C20)))</formula>
    </cfRule>
    <cfRule type="containsText" dxfId="3455" priority="531" operator="containsText" text="6- Moderado">
      <formula>NOT(ISERROR(SEARCH("6- Moderado",C20)))</formula>
    </cfRule>
    <cfRule type="containsText" dxfId="3454" priority="532" operator="containsText" text="4- Moderado">
      <formula>NOT(ISERROR(SEARCH("4- Moderado",C20)))</formula>
    </cfRule>
    <cfRule type="containsText" dxfId="3453" priority="533" operator="containsText" text="3- Bajo">
      <formula>NOT(ISERROR(SEARCH("3- Bajo",C20)))</formula>
    </cfRule>
    <cfRule type="containsText" dxfId="3452" priority="534" operator="containsText" text="4- Bajo">
      <formula>NOT(ISERROR(SEARCH("4- Bajo",C20)))</formula>
    </cfRule>
    <cfRule type="containsText" dxfId="3451" priority="535" operator="containsText" text="1- Bajo">
      <formula>NOT(ISERROR(SEARCH("1- Bajo",C20)))</formula>
    </cfRule>
  </conditionalFormatting>
  <conditionalFormatting sqref="D20">
    <cfRule type="containsText" dxfId="3450" priority="524" operator="containsText" text="3- Moderado">
      <formula>NOT(ISERROR(SEARCH("3- Moderado",D20)))</formula>
    </cfRule>
    <cfRule type="containsText" dxfId="3449" priority="525" operator="containsText" text="6- Moderado">
      <formula>NOT(ISERROR(SEARCH("6- Moderado",D20)))</formula>
    </cfRule>
    <cfRule type="containsText" dxfId="3448" priority="526" operator="containsText" text="4- Moderado">
      <formula>NOT(ISERROR(SEARCH("4- Moderado",D20)))</formula>
    </cfRule>
    <cfRule type="containsText" dxfId="3447" priority="527" operator="containsText" text="3- Bajo">
      <formula>NOT(ISERROR(SEARCH("3- Bajo",D20)))</formula>
    </cfRule>
    <cfRule type="containsText" dxfId="3446" priority="528" operator="containsText" text="4- Bajo">
      <formula>NOT(ISERROR(SEARCH("4- Bajo",D20)))</formula>
    </cfRule>
    <cfRule type="containsText" dxfId="3445" priority="529" operator="containsText" text="1- Bajo">
      <formula>NOT(ISERROR(SEARCH("1- Bajo",D20)))</formula>
    </cfRule>
  </conditionalFormatting>
  <conditionalFormatting sqref="K25:L25">
    <cfRule type="containsText" dxfId="3444" priority="518" operator="containsText" text="3- Moderado">
      <formula>NOT(ISERROR(SEARCH("3- Moderado",K25)))</formula>
    </cfRule>
    <cfRule type="containsText" dxfId="3443" priority="519" operator="containsText" text="6- Moderado">
      <formula>NOT(ISERROR(SEARCH("6- Moderado",K25)))</formula>
    </cfRule>
    <cfRule type="containsText" dxfId="3442" priority="520" operator="containsText" text="4- Moderado">
      <formula>NOT(ISERROR(SEARCH("4- Moderado",K25)))</formula>
    </cfRule>
    <cfRule type="containsText" dxfId="3441" priority="521" operator="containsText" text="3- Bajo">
      <formula>NOT(ISERROR(SEARCH("3- Bajo",K25)))</formula>
    </cfRule>
    <cfRule type="containsText" dxfId="3440" priority="522" operator="containsText" text="4- Bajo">
      <formula>NOT(ISERROR(SEARCH("4- Bajo",K25)))</formula>
    </cfRule>
    <cfRule type="containsText" dxfId="3439" priority="523" operator="containsText" text="1- Bajo">
      <formula>NOT(ISERROR(SEARCH("1- Bajo",K25)))</formula>
    </cfRule>
  </conditionalFormatting>
  <conditionalFormatting sqref="H25:I25">
    <cfRule type="containsText" dxfId="3438" priority="512" operator="containsText" text="3- Moderado">
      <formula>NOT(ISERROR(SEARCH("3- Moderado",H25)))</formula>
    </cfRule>
    <cfRule type="containsText" dxfId="3437" priority="513" operator="containsText" text="6- Moderado">
      <formula>NOT(ISERROR(SEARCH("6- Moderado",H25)))</formula>
    </cfRule>
    <cfRule type="containsText" dxfId="3436" priority="514" operator="containsText" text="4- Moderado">
      <formula>NOT(ISERROR(SEARCH("4- Moderado",H25)))</formula>
    </cfRule>
    <cfRule type="containsText" dxfId="3435" priority="515" operator="containsText" text="3- Bajo">
      <formula>NOT(ISERROR(SEARCH("3- Bajo",H25)))</formula>
    </cfRule>
    <cfRule type="containsText" dxfId="3434" priority="516" operator="containsText" text="4- Bajo">
      <formula>NOT(ISERROR(SEARCH("4- Bajo",H25)))</formula>
    </cfRule>
    <cfRule type="containsText" dxfId="3433" priority="517" operator="containsText" text="1- Bajo">
      <formula>NOT(ISERROR(SEARCH("1- Bajo",H25)))</formula>
    </cfRule>
  </conditionalFormatting>
  <conditionalFormatting sqref="A25 C25:E25">
    <cfRule type="containsText" dxfId="3432" priority="506" operator="containsText" text="3- Moderado">
      <formula>NOT(ISERROR(SEARCH("3- Moderado",A25)))</formula>
    </cfRule>
    <cfRule type="containsText" dxfId="3431" priority="507" operator="containsText" text="6- Moderado">
      <formula>NOT(ISERROR(SEARCH("6- Moderado",A25)))</formula>
    </cfRule>
    <cfRule type="containsText" dxfId="3430" priority="508" operator="containsText" text="4- Moderado">
      <formula>NOT(ISERROR(SEARCH("4- Moderado",A25)))</formula>
    </cfRule>
    <cfRule type="containsText" dxfId="3429" priority="509" operator="containsText" text="3- Bajo">
      <formula>NOT(ISERROR(SEARCH("3- Bajo",A25)))</formula>
    </cfRule>
    <cfRule type="containsText" dxfId="3428" priority="510" operator="containsText" text="4- Bajo">
      <formula>NOT(ISERROR(SEARCH("4- Bajo",A25)))</formula>
    </cfRule>
    <cfRule type="containsText" dxfId="3427" priority="511" operator="containsText" text="1- Bajo">
      <formula>NOT(ISERROR(SEARCH("1- Bajo",A25)))</formula>
    </cfRule>
  </conditionalFormatting>
  <conditionalFormatting sqref="F25:G25">
    <cfRule type="containsText" dxfId="3426" priority="500" operator="containsText" text="3- Moderado">
      <formula>NOT(ISERROR(SEARCH("3- Moderado",F25)))</formula>
    </cfRule>
    <cfRule type="containsText" dxfId="3425" priority="501" operator="containsText" text="6- Moderado">
      <formula>NOT(ISERROR(SEARCH("6- Moderado",F25)))</formula>
    </cfRule>
    <cfRule type="containsText" dxfId="3424" priority="502" operator="containsText" text="4- Moderado">
      <formula>NOT(ISERROR(SEARCH("4- Moderado",F25)))</formula>
    </cfRule>
    <cfRule type="containsText" dxfId="3423" priority="503" operator="containsText" text="3- Bajo">
      <formula>NOT(ISERROR(SEARCH("3- Bajo",F25)))</formula>
    </cfRule>
    <cfRule type="containsText" dxfId="3422" priority="504" operator="containsText" text="4- Bajo">
      <formula>NOT(ISERROR(SEARCH("4- Bajo",F25)))</formula>
    </cfRule>
    <cfRule type="containsText" dxfId="3421" priority="505" operator="containsText" text="1- Bajo">
      <formula>NOT(ISERROR(SEARCH("1- Bajo",F25)))</formula>
    </cfRule>
  </conditionalFormatting>
  <conditionalFormatting sqref="J25:J29">
    <cfRule type="containsText" dxfId="3420" priority="495" operator="containsText" text="Bajo">
      <formula>NOT(ISERROR(SEARCH("Bajo",J25)))</formula>
    </cfRule>
    <cfRule type="containsText" dxfId="3419" priority="496" operator="containsText" text="Moderado">
      <formula>NOT(ISERROR(SEARCH("Moderado",J25)))</formula>
    </cfRule>
    <cfRule type="containsText" dxfId="3418" priority="497" operator="containsText" text="Alto">
      <formula>NOT(ISERROR(SEARCH("Alto",J25)))</formula>
    </cfRule>
    <cfRule type="containsText" dxfId="3417"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3416" priority="470" operator="containsText" text="Moderado">
      <formula>NOT(ISERROR(SEARCH("Moderado",M25)))</formula>
    </cfRule>
    <cfRule type="containsText" dxfId="3415" priority="490" operator="containsText" text="Bajo">
      <formula>NOT(ISERROR(SEARCH("Bajo",M25)))</formula>
    </cfRule>
    <cfRule type="containsText" dxfId="3414" priority="491" operator="containsText" text="Moderado">
      <formula>NOT(ISERROR(SEARCH("Moderado",M25)))</formula>
    </cfRule>
    <cfRule type="containsText" dxfId="3413" priority="492" operator="containsText" text="Alto">
      <formula>NOT(ISERROR(SEARCH("Alto",M25)))</formula>
    </cfRule>
    <cfRule type="containsText" dxfId="3412"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3411" priority="484" operator="containsText" text="3- Moderado">
      <formula>NOT(ISERROR(SEARCH("3- Moderado",N25)))</formula>
    </cfRule>
    <cfRule type="containsText" dxfId="3410" priority="485" operator="containsText" text="6- Moderado">
      <formula>NOT(ISERROR(SEARCH("6- Moderado",N25)))</formula>
    </cfRule>
    <cfRule type="containsText" dxfId="3409" priority="486" operator="containsText" text="4- Moderado">
      <formula>NOT(ISERROR(SEARCH("4- Moderado",N25)))</formula>
    </cfRule>
    <cfRule type="containsText" dxfId="3408" priority="487" operator="containsText" text="3- Bajo">
      <formula>NOT(ISERROR(SEARCH("3- Bajo",N25)))</formula>
    </cfRule>
    <cfRule type="containsText" dxfId="3407" priority="488" operator="containsText" text="4- Bajo">
      <formula>NOT(ISERROR(SEARCH("4- Bajo",N25)))</formula>
    </cfRule>
    <cfRule type="containsText" dxfId="3406" priority="489" operator="containsText" text="1- Bajo">
      <formula>NOT(ISERROR(SEARCH("1- Bajo",N25)))</formula>
    </cfRule>
  </conditionalFormatting>
  <conditionalFormatting sqref="H25:H29">
    <cfRule type="containsText" dxfId="3405" priority="471" operator="containsText" text="Muy Alta">
      <formula>NOT(ISERROR(SEARCH("Muy Alta",H25)))</formula>
    </cfRule>
    <cfRule type="containsText" dxfId="3404" priority="472" operator="containsText" text="Alta">
      <formula>NOT(ISERROR(SEARCH("Alta",H25)))</formula>
    </cfRule>
    <cfRule type="containsText" dxfId="3403" priority="473" operator="containsText" text="Muy Alta">
      <formula>NOT(ISERROR(SEARCH("Muy Alta",H25)))</formula>
    </cfRule>
    <cfRule type="containsText" dxfId="3402" priority="478" operator="containsText" text="Muy Baja">
      <formula>NOT(ISERROR(SEARCH("Muy Baja",H25)))</formula>
    </cfRule>
    <cfRule type="containsText" dxfId="3401" priority="479" operator="containsText" text="Baja">
      <formula>NOT(ISERROR(SEARCH("Baja",H25)))</formula>
    </cfRule>
    <cfRule type="containsText" dxfId="3400" priority="480" operator="containsText" text="Media">
      <formula>NOT(ISERROR(SEARCH("Media",H25)))</formula>
    </cfRule>
    <cfRule type="containsText" dxfId="3399" priority="481" operator="containsText" text="Alta">
      <formula>NOT(ISERROR(SEARCH("Alta",H25)))</formula>
    </cfRule>
    <cfRule type="containsText" dxfId="3398" priority="483" operator="containsText" text="Muy Alta">
      <formula>NOT(ISERROR(SEARCH("Muy Alta",H25)))</formula>
    </cfRule>
  </conditionalFormatting>
  <conditionalFormatting sqref="I25:I29">
    <cfRule type="containsText" dxfId="3397" priority="474" operator="containsText" text="Catastrófico">
      <formula>NOT(ISERROR(SEARCH("Catastrófico",I25)))</formula>
    </cfRule>
    <cfRule type="containsText" dxfId="3396" priority="475" operator="containsText" text="Mayor">
      <formula>NOT(ISERROR(SEARCH("Mayor",I25)))</formula>
    </cfRule>
    <cfRule type="containsText" dxfId="3395" priority="476" operator="containsText" text="Menor">
      <formula>NOT(ISERROR(SEARCH("Menor",I25)))</formula>
    </cfRule>
    <cfRule type="containsText" dxfId="3394" priority="477" operator="containsText" text="Leve">
      <formula>NOT(ISERROR(SEARCH("Leve",I25)))</formula>
    </cfRule>
    <cfRule type="containsText" dxfId="3393" priority="482" operator="containsText" text="Moderado">
      <formula>NOT(ISERROR(SEARCH("Moderado",I25)))</formula>
    </cfRule>
  </conditionalFormatting>
  <conditionalFormatting sqref="K25:K29">
    <cfRule type="containsText" dxfId="3392" priority="469" operator="containsText" text="Media">
      <formula>NOT(ISERROR(SEARCH("Media",K25)))</formula>
    </cfRule>
  </conditionalFormatting>
  <conditionalFormatting sqref="L25:L29">
    <cfRule type="containsText" dxfId="3391" priority="468" operator="containsText" text="Moderado">
      <formula>NOT(ISERROR(SEARCH("Moderado",L25)))</formula>
    </cfRule>
  </conditionalFormatting>
  <conditionalFormatting sqref="J25:J29">
    <cfRule type="containsText" dxfId="3390" priority="467" operator="containsText" text="Moderado">
      <formula>NOT(ISERROR(SEARCH("Moderado",J25)))</formula>
    </cfRule>
  </conditionalFormatting>
  <conditionalFormatting sqref="J25:J29">
    <cfRule type="containsText" dxfId="3389" priority="465" operator="containsText" text="Bajo">
      <formula>NOT(ISERROR(SEARCH("Bajo",J25)))</formula>
    </cfRule>
    <cfRule type="containsText" dxfId="3388" priority="466" operator="containsText" text="Extremo">
      <formula>NOT(ISERROR(SEARCH("Extremo",J25)))</formula>
    </cfRule>
  </conditionalFormatting>
  <conditionalFormatting sqref="K25:K29">
    <cfRule type="containsText" dxfId="3387" priority="463" operator="containsText" text="Baja">
      <formula>NOT(ISERROR(SEARCH("Baja",K25)))</formula>
    </cfRule>
    <cfRule type="containsText" dxfId="3386" priority="464" operator="containsText" text="Muy Baja">
      <formula>NOT(ISERROR(SEARCH("Muy Baja",K25)))</formula>
    </cfRule>
  </conditionalFormatting>
  <conditionalFormatting sqref="K25:K29">
    <cfRule type="containsText" dxfId="3385" priority="461" operator="containsText" text="Muy Alta">
      <formula>NOT(ISERROR(SEARCH("Muy Alta",K25)))</formula>
    </cfRule>
    <cfRule type="containsText" dxfId="3384" priority="462" operator="containsText" text="Alta">
      <formula>NOT(ISERROR(SEARCH("Alta",K25)))</formula>
    </cfRule>
  </conditionalFormatting>
  <conditionalFormatting sqref="L25:L29">
    <cfRule type="containsText" dxfId="3383" priority="457" operator="containsText" text="Catastrófico">
      <formula>NOT(ISERROR(SEARCH("Catastrófico",L25)))</formula>
    </cfRule>
    <cfRule type="containsText" dxfId="3382" priority="458" operator="containsText" text="Mayor">
      <formula>NOT(ISERROR(SEARCH("Mayor",L25)))</formula>
    </cfRule>
    <cfRule type="containsText" dxfId="3381" priority="459" operator="containsText" text="Menor">
      <formula>NOT(ISERROR(SEARCH("Menor",L25)))</formula>
    </cfRule>
    <cfRule type="containsText" dxfId="3380" priority="460" operator="containsText" text="Leve">
      <formula>NOT(ISERROR(SEARCH("Leve",L25)))</formula>
    </cfRule>
  </conditionalFormatting>
  <conditionalFormatting sqref="K30:L30">
    <cfRule type="containsText" dxfId="3379" priority="451" operator="containsText" text="3- Moderado">
      <formula>NOT(ISERROR(SEARCH("3- Moderado",K30)))</formula>
    </cfRule>
    <cfRule type="containsText" dxfId="3378" priority="452" operator="containsText" text="6- Moderado">
      <formula>NOT(ISERROR(SEARCH("6- Moderado",K30)))</formula>
    </cfRule>
    <cfRule type="containsText" dxfId="3377" priority="453" operator="containsText" text="4- Moderado">
      <formula>NOT(ISERROR(SEARCH("4- Moderado",K30)))</formula>
    </cfRule>
    <cfRule type="containsText" dxfId="3376" priority="454" operator="containsText" text="3- Bajo">
      <formula>NOT(ISERROR(SEARCH("3- Bajo",K30)))</formula>
    </cfRule>
    <cfRule type="containsText" dxfId="3375" priority="455" operator="containsText" text="4- Bajo">
      <formula>NOT(ISERROR(SEARCH("4- Bajo",K30)))</formula>
    </cfRule>
    <cfRule type="containsText" dxfId="3374" priority="456" operator="containsText" text="1- Bajo">
      <formula>NOT(ISERROR(SEARCH("1- Bajo",K30)))</formula>
    </cfRule>
  </conditionalFormatting>
  <conditionalFormatting sqref="H30:I30">
    <cfRule type="containsText" dxfId="3373" priority="445" operator="containsText" text="3- Moderado">
      <formula>NOT(ISERROR(SEARCH("3- Moderado",H30)))</formula>
    </cfRule>
    <cfRule type="containsText" dxfId="3372" priority="446" operator="containsText" text="6- Moderado">
      <formula>NOT(ISERROR(SEARCH("6- Moderado",H30)))</formula>
    </cfRule>
    <cfRule type="containsText" dxfId="3371" priority="447" operator="containsText" text="4- Moderado">
      <formula>NOT(ISERROR(SEARCH("4- Moderado",H30)))</formula>
    </cfRule>
    <cfRule type="containsText" dxfId="3370" priority="448" operator="containsText" text="3- Bajo">
      <formula>NOT(ISERROR(SEARCH("3- Bajo",H30)))</formula>
    </cfRule>
    <cfRule type="containsText" dxfId="3369" priority="449" operator="containsText" text="4- Bajo">
      <formula>NOT(ISERROR(SEARCH("4- Bajo",H30)))</formula>
    </cfRule>
    <cfRule type="containsText" dxfId="3368" priority="450" operator="containsText" text="1- Bajo">
      <formula>NOT(ISERROR(SEARCH("1- Bajo",H30)))</formula>
    </cfRule>
  </conditionalFormatting>
  <conditionalFormatting sqref="A30 C30:E30">
    <cfRule type="containsText" dxfId="3367" priority="439" operator="containsText" text="3- Moderado">
      <formula>NOT(ISERROR(SEARCH("3- Moderado",A30)))</formula>
    </cfRule>
    <cfRule type="containsText" dxfId="3366" priority="440" operator="containsText" text="6- Moderado">
      <formula>NOT(ISERROR(SEARCH("6- Moderado",A30)))</formula>
    </cfRule>
    <cfRule type="containsText" dxfId="3365" priority="441" operator="containsText" text="4- Moderado">
      <formula>NOT(ISERROR(SEARCH("4- Moderado",A30)))</formula>
    </cfRule>
    <cfRule type="containsText" dxfId="3364" priority="442" operator="containsText" text="3- Bajo">
      <formula>NOT(ISERROR(SEARCH("3- Bajo",A30)))</formula>
    </cfRule>
    <cfRule type="containsText" dxfId="3363" priority="443" operator="containsText" text="4- Bajo">
      <formula>NOT(ISERROR(SEARCH("4- Bajo",A30)))</formula>
    </cfRule>
    <cfRule type="containsText" dxfId="3362" priority="444" operator="containsText" text="1- Bajo">
      <formula>NOT(ISERROR(SEARCH("1- Bajo",A30)))</formula>
    </cfRule>
  </conditionalFormatting>
  <conditionalFormatting sqref="F30:G30">
    <cfRule type="containsText" dxfId="3361" priority="433" operator="containsText" text="3- Moderado">
      <formula>NOT(ISERROR(SEARCH("3- Moderado",F30)))</formula>
    </cfRule>
    <cfRule type="containsText" dxfId="3360" priority="434" operator="containsText" text="6- Moderado">
      <formula>NOT(ISERROR(SEARCH("6- Moderado",F30)))</formula>
    </cfRule>
    <cfRule type="containsText" dxfId="3359" priority="435" operator="containsText" text="4- Moderado">
      <formula>NOT(ISERROR(SEARCH("4- Moderado",F30)))</formula>
    </cfRule>
    <cfRule type="containsText" dxfId="3358" priority="436" operator="containsText" text="3- Bajo">
      <formula>NOT(ISERROR(SEARCH("3- Bajo",F30)))</formula>
    </cfRule>
    <cfRule type="containsText" dxfId="3357" priority="437" operator="containsText" text="4- Bajo">
      <formula>NOT(ISERROR(SEARCH("4- Bajo",F30)))</formula>
    </cfRule>
    <cfRule type="containsText" dxfId="3356" priority="438" operator="containsText" text="1- Bajo">
      <formula>NOT(ISERROR(SEARCH("1- Bajo",F30)))</formula>
    </cfRule>
  </conditionalFormatting>
  <conditionalFormatting sqref="J30:J34">
    <cfRule type="containsText" dxfId="3355" priority="428" operator="containsText" text="Bajo">
      <formula>NOT(ISERROR(SEARCH("Bajo",J30)))</formula>
    </cfRule>
    <cfRule type="containsText" dxfId="3354" priority="429" operator="containsText" text="Moderado">
      <formula>NOT(ISERROR(SEARCH("Moderado",J30)))</formula>
    </cfRule>
    <cfRule type="containsText" dxfId="3353" priority="430" operator="containsText" text="Alto">
      <formula>NOT(ISERROR(SEARCH("Alto",J30)))</formula>
    </cfRule>
    <cfRule type="containsText" dxfId="3352"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3351" priority="403" operator="containsText" text="Moderado">
      <formula>NOT(ISERROR(SEARCH("Moderado",M30)))</formula>
    </cfRule>
    <cfRule type="containsText" dxfId="3350" priority="423" operator="containsText" text="Bajo">
      <formula>NOT(ISERROR(SEARCH("Bajo",M30)))</formula>
    </cfRule>
    <cfRule type="containsText" dxfId="3349" priority="424" operator="containsText" text="Moderado">
      <formula>NOT(ISERROR(SEARCH("Moderado",M30)))</formula>
    </cfRule>
    <cfRule type="containsText" dxfId="3348" priority="425" operator="containsText" text="Alto">
      <formula>NOT(ISERROR(SEARCH("Alto",M30)))</formula>
    </cfRule>
    <cfRule type="containsText" dxfId="3347"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3346" priority="417" operator="containsText" text="3- Moderado">
      <formula>NOT(ISERROR(SEARCH("3- Moderado",N30)))</formula>
    </cfRule>
    <cfRule type="containsText" dxfId="3345" priority="418" operator="containsText" text="6- Moderado">
      <formula>NOT(ISERROR(SEARCH("6- Moderado",N30)))</formula>
    </cfRule>
    <cfRule type="containsText" dxfId="3344" priority="419" operator="containsText" text="4- Moderado">
      <formula>NOT(ISERROR(SEARCH("4- Moderado",N30)))</formula>
    </cfRule>
    <cfRule type="containsText" dxfId="3343" priority="420" operator="containsText" text="3- Bajo">
      <formula>NOT(ISERROR(SEARCH("3- Bajo",N30)))</formula>
    </cfRule>
    <cfRule type="containsText" dxfId="3342" priority="421" operator="containsText" text="4- Bajo">
      <formula>NOT(ISERROR(SEARCH("4- Bajo",N30)))</formula>
    </cfRule>
    <cfRule type="containsText" dxfId="3341" priority="422" operator="containsText" text="1- Bajo">
      <formula>NOT(ISERROR(SEARCH("1- Bajo",N30)))</formula>
    </cfRule>
  </conditionalFormatting>
  <conditionalFormatting sqref="H30:H34">
    <cfRule type="containsText" dxfId="3340" priority="404" operator="containsText" text="Muy Alta">
      <formula>NOT(ISERROR(SEARCH("Muy Alta",H30)))</formula>
    </cfRule>
    <cfRule type="containsText" dxfId="3339" priority="405" operator="containsText" text="Alta">
      <formula>NOT(ISERROR(SEARCH("Alta",H30)))</formula>
    </cfRule>
    <cfRule type="containsText" dxfId="3338" priority="406" operator="containsText" text="Muy Alta">
      <formula>NOT(ISERROR(SEARCH("Muy Alta",H30)))</formula>
    </cfRule>
    <cfRule type="containsText" dxfId="3337" priority="411" operator="containsText" text="Muy Baja">
      <formula>NOT(ISERROR(SEARCH("Muy Baja",H30)))</formula>
    </cfRule>
    <cfRule type="containsText" dxfId="3336" priority="412" operator="containsText" text="Baja">
      <formula>NOT(ISERROR(SEARCH("Baja",H30)))</formula>
    </cfRule>
    <cfRule type="containsText" dxfId="3335" priority="413" operator="containsText" text="Media">
      <formula>NOT(ISERROR(SEARCH("Media",H30)))</formula>
    </cfRule>
    <cfRule type="containsText" dxfId="3334" priority="414" operator="containsText" text="Alta">
      <formula>NOT(ISERROR(SEARCH("Alta",H30)))</formula>
    </cfRule>
    <cfRule type="containsText" dxfId="3333" priority="416" operator="containsText" text="Muy Alta">
      <formula>NOT(ISERROR(SEARCH("Muy Alta",H30)))</formula>
    </cfRule>
  </conditionalFormatting>
  <conditionalFormatting sqref="I30:I34">
    <cfRule type="containsText" dxfId="3332" priority="407" operator="containsText" text="Catastrófico">
      <formula>NOT(ISERROR(SEARCH("Catastrófico",I30)))</formula>
    </cfRule>
    <cfRule type="containsText" dxfId="3331" priority="408" operator="containsText" text="Mayor">
      <formula>NOT(ISERROR(SEARCH("Mayor",I30)))</formula>
    </cfRule>
    <cfRule type="containsText" dxfId="3330" priority="409" operator="containsText" text="Menor">
      <formula>NOT(ISERROR(SEARCH("Menor",I30)))</formula>
    </cfRule>
    <cfRule type="containsText" dxfId="3329" priority="410" operator="containsText" text="Leve">
      <formula>NOT(ISERROR(SEARCH("Leve",I30)))</formula>
    </cfRule>
    <cfRule type="containsText" dxfId="3328" priority="415" operator="containsText" text="Moderado">
      <formula>NOT(ISERROR(SEARCH("Moderado",I30)))</formula>
    </cfRule>
  </conditionalFormatting>
  <conditionalFormatting sqref="K30:K34">
    <cfRule type="containsText" dxfId="3327" priority="402" operator="containsText" text="Media">
      <formula>NOT(ISERROR(SEARCH("Media",K30)))</formula>
    </cfRule>
  </conditionalFormatting>
  <conditionalFormatting sqref="L30:L34">
    <cfRule type="containsText" dxfId="3326" priority="401" operator="containsText" text="Moderado">
      <formula>NOT(ISERROR(SEARCH("Moderado",L30)))</formula>
    </cfRule>
  </conditionalFormatting>
  <conditionalFormatting sqref="J30:J34">
    <cfRule type="containsText" dxfId="3325" priority="400" operator="containsText" text="Moderado">
      <formula>NOT(ISERROR(SEARCH("Moderado",J30)))</formula>
    </cfRule>
  </conditionalFormatting>
  <conditionalFormatting sqref="J30:J34">
    <cfRule type="containsText" dxfId="3324" priority="398" operator="containsText" text="Bajo">
      <formula>NOT(ISERROR(SEARCH("Bajo",J30)))</formula>
    </cfRule>
    <cfRule type="containsText" dxfId="3323" priority="399" operator="containsText" text="Extremo">
      <formula>NOT(ISERROR(SEARCH("Extremo",J30)))</formula>
    </cfRule>
  </conditionalFormatting>
  <conditionalFormatting sqref="K30:K34">
    <cfRule type="containsText" dxfId="3322" priority="396" operator="containsText" text="Baja">
      <formula>NOT(ISERROR(SEARCH("Baja",K30)))</formula>
    </cfRule>
    <cfRule type="containsText" dxfId="3321" priority="397" operator="containsText" text="Muy Baja">
      <formula>NOT(ISERROR(SEARCH("Muy Baja",K30)))</formula>
    </cfRule>
  </conditionalFormatting>
  <conditionalFormatting sqref="K30:K34">
    <cfRule type="containsText" dxfId="3320" priority="394" operator="containsText" text="Muy Alta">
      <formula>NOT(ISERROR(SEARCH("Muy Alta",K30)))</formula>
    </cfRule>
    <cfRule type="containsText" dxfId="3319" priority="395" operator="containsText" text="Alta">
      <formula>NOT(ISERROR(SEARCH("Alta",K30)))</formula>
    </cfRule>
  </conditionalFormatting>
  <conditionalFormatting sqref="L30:L34">
    <cfRule type="containsText" dxfId="3318" priority="390" operator="containsText" text="Catastrófico">
      <formula>NOT(ISERROR(SEARCH("Catastrófico",L30)))</formula>
    </cfRule>
    <cfRule type="containsText" dxfId="3317" priority="391" operator="containsText" text="Mayor">
      <formula>NOT(ISERROR(SEARCH("Mayor",L30)))</formula>
    </cfRule>
    <cfRule type="containsText" dxfId="3316" priority="392" operator="containsText" text="Menor">
      <formula>NOT(ISERROR(SEARCH("Menor",L30)))</formula>
    </cfRule>
    <cfRule type="containsText" dxfId="3315" priority="393" operator="containsText" text="Leve">
      <formula>NOT(ISERROR(SEARCH("Leve",L30)))</formula>
    </cfRule>
  </conditionalFormatting>
  <conditionalFormatting sqref="K35:L35">
    <cfRule type="containsText" dxfId="3314" priority="384" operator="containsText" text="3- Moderado">
      <formula>NOT(ISERROR(SEARCH("3- Moderado",K35)))</formula>
    </cfRule>
    <cfRule type="containsText" dxfId="3313" priority="385" operator="containsText" text="6- Moderado">
      <formula>NOT(ISERROR(SEARCH("6- Moderado",K35)))</formula>
    </cfRule>
    <cfRule type="containsText" dxfId="3312" priority="386" operator="containsText" text="4- Moderado">
      <formula>NOT(ISERROR(SEARCH("4- Moderado",K35)))</formula>
    </cfRule>
    <cfRule type="containsText" dxfId="3311" priority="387" operator="containsText" text="3- Bajo">
      <formula>NOT(ISERROR(SEARCH("3- Bajo",K35)))</formula>
    </cfRule>
    <cfRule type="containsText" dxfId="3310" priority="388" operator="containsText" text="4- Bajo">
      <formula>NOT(ISERROR(SEARCH("4- Bajo",K35)))</formula>
    </cfRule>
    <cfRule type="containsText" dxfId="3309" priority="389" operator="containsText" text="1- Bajo">
      <formula>NOT(ISERROR(SEARCH("1- Bajo",K35)))</formula>
    </cfRule>
  </conditionalFormatting>
  <conditionalFormatting sqref="H35:I35">
    <cfRule type="containsText" dxfId="3308" priority="378" operator="containsText" text="3- Moderado">
      <formula>NOT(ISERROR(SEARCH("3- Moderado",H35)))</formula>
    </cfRule>
    <cfRule type="containsText" dxfId="3307" priority="379" operator="containsText" text="6- Moderado">
      <formula>NOT(ISERROR(SEARCH("6- Moderado",H35)))</formula>
    </cfRule>
    <cfRule type="containsText" dxfId="3306" priority="380" operator="containsText" text="4- Moderado">
      <formula>NOT(ISERROR(SEARCH("4- Moderado",H35)))</formula>
    </cfRule>
    <cfRule type="containsText" dxfId="3305" priority="381" operator="containsText" text="3- Bajo">
      <formula>NOT(ISERROR(SEARCH("3- Bajo",H35)))</formula>
    </cfRule>
    <cfRule type="containsText" dxfId="3304" priority="382" operator="containsText" text="4- Bajo">
      <formula>NOT(ISERROR(SEARCH("4- Bajo",H35)))</formula>
    </cfRule>
    <cfRule type="containsText" dxfId="3303" priority="383" operator="containsText" text="1- Bajo">
      <formula>NOT(ISERROR(SEARCH("1- Bajo",H35)))</formula>
    </cfRule>
  </conditionalFormatting>
  <conditionalFormatting sqref="A35 C35:E35">
    <cfRule type="containsText" dxfId="3302" priority="372" operator="containsText" text="3- Moderado">
      <formula>NOT(ISERROR(SEARCH("3- Moderado",A35)))</formula>
    </cfRule>
    <cfRule type="containsText" dxfId="3301" priority="373" operator="containsText" text="6- Moderado">
      <formula>NOT(ISERROR(SEARCH("6- Moderado",A35)))</formula>
    </cfRule>
    <cfRule type="containsText" dxfId="3300" priority="374" operator="containsText" text="4- Moderado">
      <formula>NOT(ISERROR(SEARCH("4- Moderado",A35)))</formula>
    </cfRule>
    <cfRule type="containsText" dxfId="3299" priority="375" operator="containsText" text="3- Bajo">
      <formula>NOT(ISERROR(SEARCH("3- Bajo",A35)))</formula>
    </cfRule>
    <cfRule type="containsText" dxfId="3298" priority="376" operator="containsText" text="4- Bajo">
      <formula>NOT(ISERROR(SEARCH("4- Bajo",A35)))</formula>
    </cfRule>
    <cfRule type="containsText" dxfId="3297" priority="377" operator="containsText" text="1- Bajo">
      <formula>NOT(ISERROR(SEARCH("1- Bajo",A35)))</formula>
    </cfRule>
  </conditionalFormatting>
  <conditionalFormatting sqref="F35:G35">
    <cfRule type="containsText" dxfId="3296" priority="366" operator="containsText" text="3- Moderado">
      <formula>NOT(ISERROR(SEARCH("3- Moderado",F35)))</formula>
    </cfRule>
    <cfRule type="containsText" dxfId="3295" priority="367" operator="containsText" text="6- Moderado">
      <formula>NOT(ISERROR(SEARCH("6- Moderado",F35)))</formula>
    </cfRule>
    <cfRule type="containsText" dxfId="3294" priority="368" operator="containsText" text="4- Moderado">
      <formula>NOT(ISERROR(SEARCH("4- Moderado",F35)))</formula>
    </cfRule>
    <cfRule type="containsText" dxfId="3293" priority="369" operator="containsText" text="3- Bajo">
      <formula>NOT(ISERROR(SEARCH("3- Bajo",F35)))</formula>
    </cfRule>
    <cfRule type="containsText" dxfId="3292" priority="370" operator="containsText" text="4- Bajo">
      <formula>NOT(ISERROR(SEARCH("4- Bajo",F35)))</formula>
    </cfRule>
    <cfRule type="containsText" dxfId="3291" priority="371" operator="containsText" text="1- Bajo">
      <formula>NOT(ISERROR(SEARCH("1- Bajo",F35)))</formula>
    </cfRule>
  </conditionalFormatting>
  <conditionalFormatting sqref="J35:J39">
    <cfRule type="containsText" dxfId="3290" priority="361" operator="containsText" text="Bajo">
      <formula>NOT(ISERROR(SEARCH("Bajo",J35)))</formula>
    </cfRule>
    <cfRule type="containsText" dxfId="3289" priority="362" operator="containsText" text="Moderado">
      <formula>NOT(ISERROR(SEARCH("Moderado",J35)))</formula>
    </cfRule>
    <cfRule type="containsText" dxfId="3288" priority="363" operator="containsText" text="Alto">
      <formula>NOT(ISERROR(SEARCH("Alto",J35)))</formula>
    </cfRule>
    <cfRule type="containsText" dxfId="3287"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3286" priority="336" operator="containsText" text="Moderado">
      <formula>NOT(ISERROR(SEARCH("Moderado",M35)))</formula>
    </cfRule>
    <cfRule type="containsText" dxfId="3285" priority="356" operator="containsText" text="Bajo">
      <formula>NOT(ISERROR(SEARCH("Bajo",M35)))</formula>
    </cfRule>
    <cfRule type="containsText" dxfId="3284" priority="357" operator="containsText" text="Moderado">
      <formula>NOT(ISERROR(SEARCH("Moderado",M35)))</formula>
    </cfRule>
    <cfRule type="containsText" dxfId="3283" priority="358" operator="containsText" text="Alto">
      <formula>NOT(ISERROR(SEARCH("Alto",M35)))</formula>
    </cfRule>
    <cfRule type="containsText" dxfId="3282"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3281" priority="350" operator="containsText" text="3- Moderado">
      <formula>NOT(ISERROR(SEARCH("3- Moderado",N35)))</formula>
    </cfRule>
    <cfRule type="containsText" dxfId="3280" priority="351" operator="containsText" text="6- Moderado">
      <formula>NOT(ISERROR(SEARCH("6- Moderado",N35)))</formula>
    </cfRule>
    <cfRule type="containsText" dxfId="3279" priority="352" operator="containsText" text="4- Moderado">
      <formula>NOT(ISERROR(SEARCH("4- Moderado",N35)))</formula>
    </cfRule>
    <cfRule type="containsText" dxfId="3278" priority="353" operator="containsText" text="3- Bajo">
      <formula>NOT(ISERROR(SEARCH("3- Bajo",N35)))</formula>
    </cfRule>
    <cfRule type="containsText" dxfId="3277" priority="354" operator="containsText" text="4- Bajo">
      <formula>NOT(ISERROR(SEARCH("4- Bajo",N35)))</formula>
    </cfRule>
    <cfRule type="containsText" dxfId="3276" priority="355" operator="containsText" text="1- Bajo">
      <formula>NOT(ISERROR(SEARCH("1- Bajo",N35)))</formula>
    </cfRule>
  </conditionalFormatting>
  <conditionalFormatting sqref="H35:H39">
    <cfRule type="containsText" dxfId="3275" priority="337" operator="containsText" text="Muy Alta">
      <formula>NOT(ISERROR(SEARCH("Muy Alta",H35)))</formula>
    </cfRule>
    <cfRule type="containsText" dxfId="3274" priority="338" operator="containsText" text="Alta">
      <formula>NOT(ISERROR(SEARCH("Alta",H35)))</formula>
    </cfRule>
    <cfRule type="containsText" dxfId="3273" priority="339" operator="containsText" text="Muy Alta">
      <formula>NOT(ISERROR(SEARCH("Muy Alta",H35)))</formula>
    </cfRule>
    <cfRule type="containsText" dxfId="3272" priority="344" operator="containsText" text="Muy Baja">
      <formula>NOT(ISERROR(SEARCH("Muy Baja",H35)))</formula>
    </cfRule>
    <cfRule type="containsText" dxfId="3271" priority="345" operator="containsText" text="Baja">
      <formula>NOT(ISERROR(SEARCH("Baja",H35)))</formula>
    </cfRule>
    <cfRule type="containsText" dxfId="3270" priority="346" operator="containsText" text="Media">
      <formula>NOT(ISERROR(SEARCH("Media",H35)))</formula>
    </cfRule>
    <cfRule type="containsText" dxfId="3269" priority="347" operator="containsText" text="Alta">
      <formula>NOT(ISERROR(SEARCH("Alta",H35)))</formula>
    </cfRule>
    <cfRule type="containsText" dxfId="3268" priority="349" operator="containsText" text="Muy Alta">
      <formula>NOT(ISERROR(SEARCH("Muy Alta",H35)))</formula>
    </cfRule>
  </conditionalFormatting>
  <conditionalFormatting sqref="I35:I39">
    <cfRule type="containsText" dxfId="3267" priority="340" operator="containsText" text="Catastrófico">
      <formula>NOT(ISERROR(SEARCH("Catastrófico",I35)))</formula>
    </cfRule>
    <cfRule type="containsText" dxfId="3266" priority="341" operator="containsText" text="Mayor">
      <formula>NOT(ISERROR(SEARCH("Mayor",I35)))</formula>
    </cfRule>
    <cfRule type="containsText" dxfId="3265" priority="342" operator="containsText" text="Menor">
      <formula>NOT(ISERROR(SEARCH("Menor",I35)))</formula>
    </cfRule>
    <cfRule type="containsText" dxfId="3264" priority="343" operator="containsText" text="Leve">
      <formula>NOT(ISERROR(SEARCH("Leve",I35)))</formula>
    </cfRule>
    <cfRule type="containsText" dxfId="3263" priority="348" operator="containsText" text="Moderado">
      <formula>NOT(ISERROR(SEARCH("Moderado",I35)))</formula>
    </cfRule>
  </conditionalFormatting>
  <conditionalFormatting sqref="K35:K39">
    <cfRule type="containsText" dxfId="3262" priority="335" operator="containsText" text="Media">
      <formula>NOT(ISERROR(SEARCH("Media",K35)))</formula>
    </cfRule>
  </conditionalFormatting>
  <conditionalFormatting sqref="L35:L39">
    <cfRule type="containsText" dxfId="3261" priority="334" operator="containsText" text="Moderado">
      <formula>NOT(ISERROR(SEARCH("Moderado",L35)))</formula>
    </cfRule>
  </conditionalFormatting>
  <conditionalFormatting sqref="J35:J39">
    <cfRule type="containsText" dxfId="3260" priority="333" operator="containsText" text="Moderado">
      <formula>NOT(ISERROR(SEARCH("Moderado",J35)))</formula>
    </cfRule>
  </conditionalFormatting>
  <conditionalFormatting sqref="J35:J39">
    <cfRule type="containsText" dxfId="3259" priority="331" operator="containsText" text="Bajo">
      <formula>NOT(ISERROR(SEARCH("Bajo",J35)))</formula>
    </cfRule>
    <cfRule type="containsText" dxfId="3258" priority="332" operator="containsText" text="Extremo">
      <formula>NOT(ISERROR(SEARCH("Extremo",J35)))</formula>
    </cfRule>
  </conditionalFormatting>
  <conditionalFormatting sqref="K35:K39">
    <cfRule type="containsText" dxfId="3257" priority="329" operator="containsText" text="Baja">
      <formula>NOT(ISERROR(SEARCH("Baja",K35)))</formula>
    </cfRule>
    <cfRule type="containsText" dxfId="3256" priority="330" operator="containsText" text="Muy Baja">
      <formula>NOT(ISERROR(SEARCH("Muy Baja",K35)))</formula>
    </cfRule>
  </conditionalFormatting>
  <conditionalFormatting sqref="K35:K39">
    <cfRule type="containsText" dxfId="3255" priority="327" operator="containsText" text="Muy Alta">
      <formula>NOT(ISERROR(SEARCH("Muy Alta",K35)))</formula>
    </cfRule>
    <cfRule type="containsText" dxfId="3254" priority="328" operator="containsText" text="Alta">
      <formula>NOT(ISERROR(SEARCH("Alta",K35)))</formula>
    </cfRule>
  </conditionalFormatting>
  <conditionalFormatting sqref="L35:L39">
    <cfRule type="containsText" dxfId="3253" priority="323" operator="containsText" text="Catastrófico">
      <formula>NOT(ISERROR(SEARCH("Catastrófico",L35)))</formula>
    </cfRule>
    <cfRule type="containsText" dxfId="3252" priority="324" operator="containsText" text="Mayor">
      <formula>NOT(ISERROR(SEARCH("Mayor",L35)))</formula>
    </cfRule>
    <cfRule type="containsText" dxfId="3251" priority="325" operator="containsText" text="Menor">
      <formula>NOT(ISERROR(SEARCH("Menor",L35)))</formula>
    </cfRule>
    <cfRule type="containsText" dxfId="3250" priority="326" operator="containsText" text="Leve">
      <formula>NOT(ISERROR(SEARCH("Leve",L35)))</formula>
    </cfRule>
  </conditionalFormatting>
  <conditionalFormatting sqref="K40:L40">
    <cfRule type="containsText" dxfId="3249" priority="317" operator="containsText" text="3- Moderado">
      <formula>NOT(ISERROR(SEARCH("3- Moderado",K40)))</formula>
    </cfRule>
    <cfRule type="containsText" dxfId="3248" priority="318" operator="containsText" text="6- Moderado">
      <formula>NOT(ISERROR(SEARCH("6- Moderado",K40)))</formula>
    </cfRule>
    <cfRule type="containsText" dxfId="3247" priority="319" operator="containsText" text="4- Moderado">
      <formula>NOT(ISERROR(SEARCH("4- Moderado",K40)))</formula>
    </cfRule>
    <cfRule type="containsText" dxfId="3246" priority="320" operator="containsText" text="3- Bajo">
      <formula>NOT(ISERROR(SEARCH("3- Bajo",K40)))</formula>
    </cfRule>
    <cfRule type="containsText" dxfId="3245" priority="321" operator="containsText" text="4- Bajo">
      <formula>NOT(ISERROR(SEARCH("4- Bajo",K40)))</formula>
    </cfRule>
    <cfRule type="containsText" dxfId="3244" priority="322" operator="containsText" text="1- Bajo">
      <formula>NOT(ISERROR(SEARCH("1- Bajo",K40)))</formula>
    </cfRule>
  </conditionalFormatting>
  <conditionalFormatting sqref="H40:I40">
    <cfRule type="containsText" dxfId="3243" priority="311" operator="containsText" text="3- Moderado">
      <formula>NOT(ISERROR(SEARCH("3- Moderado",H40)))</formula>
    </cfRule>
    <cfRule type="containsText" dxfId="3242" priority="312" operator="containsText" text="6- Moderado">
      <formula>NOT(ISERROR(SEARCH("6- Moderado",H40)))</formula>
    </cfRule>
    <cfRule type="containsText" dxfId="3241" priority="313" operator="containsText" text="4- Moderado">
      <formula>NOT(ISERROR(SEARCH("4- Moderado",H40)))</formula>
    </cfRule>
    <cfRule type="containsText" dxfId="3240" priority="314" operator="containsText" text="3- Bajo">
      <formula>NOT(ISERROR(SEARCH("3- Bajo",H40)))</formula>
    </cfRule>
    <cfRule type="containsText" dxfId="3239" priority="315" operator="containsText" text="4- Bajo">
      <formula>NOT(ISERROR(SEARCH("4- Bajo",H40)))</formula>
    </cfRule>
    <cfRule type="containsText" dxfId="3238" priority="316" operator="containsText" text="1- Bajo">
      <formula>NOT(ISERROR(SEARCH("1- Bajo",H40)))</formula>
    </cfRule>
  </conditionalFormatting>
  <conditionalFormatting sqref="A40 C40:E40">
    <cfRule type="containsText" dxfId="3237" priority="305" operator="containsText" text="3- Moderado">
      <formula>NOT(ISERROR(SEARCH("3- Moderado",A40)))</formula>
    </cfRule>
    <cfRule type="containsText" dxfId="3236" priority="306" operator="containsText" text="6- Moderado">
      <formula>NOT(ISERROR(SEARCH("6- Moderado",A40)))</formula>
    </cfRule>
    <cfRule type="containsText" dxfId="3235" priority="307" operator="containsText" text="4- Moderado">
      <formula>NOT(ISERROR(SEARCH("4- Moderado",A40)))</formula>
    </cfRule>
    <cfRule type="containsText" dxfId="3234" priority="308" operator="containsText" text="3- Bajo">
      <formula>NOT(ISERROR(SEARCH("3- Bajo",A40)))</formula>
    </cfRule>
    <cfRule type="containsText" dxfId="3233" priority="309" operator="containsText" text="4- Bajo">
      <formula>NOT(ISERROR(SEARCH("4- Bajo",A40)))</formula>
    </cfRule>
    <cfRule type="containsText" dxfId="3232" priority="310" operator="containsText" text="1- Bajo">
      <formula>NOT(ISERROR(SEARCH("1- Bajo",A40)))</formula>
    </cfRule>
  </conditionalFormatting>
  <conditionalFormatting sqref="F40:G40">
    <cfRule type="containsText" dxfId="3231" priority="299" operator="containsText" text="3- Moderado">
      <formula>NOT(ISERROR(SEARCH("3- Moderado",F40)))</formula>
    </cfRule>
    <cfRule type="containsText" dxfId="3230" priority="300" operator="containsText" text="6- Moderado">
      <formula>NOT(ISERROR(SEARCH("6- Moderado",F40)))</formula>
    </cfRule>
    <cfRule type="containsText" dxfId="3229" priority="301" operator="containsText" text="4- Moderado">
      <formula>NOT(ISERROR(SEARCH("4- Moderado",F40)))</formula>
    </cfRule>
    <cfRule type="containsText" dxfId="3228" priority="302" operator="containsText" text="3- Bajo">
      <formula>NOT(ISERROR(SEARCH("3- Bajo",F40)))</formula>
    </cfRule>
    <cfRule type="containsText" dxfId="3227" priority="303" operator="containsText" text="4- Bajo">
      <formula>NOT(ISERROR(SEARCH("4- Bajo",F40)))</formula>
    </cfRule>
    <cfRule type="containsText" dxfId="3226" priority="304" operator="containsText" text="1- Bajo">
      <formula>NOT(ISERROR(SEARCH("1- Bajo",F40)))</formula>
    </cfRule>
  </conditionalFormatting>
  <conditionalFormatting sqref="J40:J44">
    <cfRule type="containsText" dxfId="3225" priority="294" operator="containsText" text="Bajo">
      <formula>NOT(ISERROR(SEARCH("Bajo",J40)))</formula>
    </cfRule>
    <cfRule type="containsText" dxfId="3224" priority="295" operator="containsText" text="Moderado">
      <formula>NOT(ISERROR(SEARCH("Moderado",J40)))</formula>
    </cfRule>
    <cfRule type="containsText" dxfId="3223" priority="296" operator="containsText" text="Alto">
      <formula>NOT(ISERROR(SEARCH("Alto",J40)))</formula>
    </cfRule>
    <cfRule type="containsText" dxfId="3222"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3221" priority="269" operator="containsText" text="Moderado">
      <formula>NOT(ISERROR(SEARCH("Moderado",M40)))</formula>
    </cfRule>
    <cfRule type="containsText" dxfId="3220" priority="289" operator="containsText" text="Bajo">
      <formula>NOT(ISERROR(SEARCH("Bajo",M40)))</formula>
    </cfRule>
    <cfRule type="containsText" dxfId="3219" priority="290" operator="containsText" text="Moderado">
      <formula>NOT(ISERROR(SEARCH("Moderado",M40)))</formula>
    </cfRule>
    <cfRule type="containsText" dxfId="3218" priority="291" operator="containsText" text="Alto">
      <formula>NOT(ISERROR(SEARCH("Alto",M40)))</formula>
    </cfRule>
    <cfRule type="containsText" dxfId="3217"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3216" priority="283" operator="containsText" text="3- Moderado">
      <formula>NOT(ISERROR(SEARCH("3- Moderado",N40)))</formula>
    </cfRule>
    <cfRule type="containsText" dxfId="3215" priority="284" operator="containsText" text="6- Moderado">
      <formula>NOT(ISERROR(SEARCH("6- Moderado",N40)))</formula>
    </cfRule>
    <cfRule type="containsText" dxfId="3214" priority="285" operator="containsText" text="4- Moderado">
      <formula>NOT(ISERROR(SEARCH("4- Moderado",N40)))</formula>
    </cfRule>
    <cfRule type="containsText" dxfId="3213" priority="286" operator="containsText" text="3- Bajo">
      <formula>NOT(ISERROR(SEARCH("3- Bajo",N40)))</formula>
    </cfRule>
    <cfRule type="containsText" dxfId="3212" priority="287" operator="containsText" text="4- Bajo">
      <formula>NOT(ISERROR(SEARCH("4- Bajo",N40)))</formula>
    </cfRule>
    <cfRule type="containsText" dxfId="3211" priority="288" operator="containsText" text="1- Bajo">
      <formula>NOT(ISERROR(SEARCH("1- Bajo",N40)))</formula>
    </cfRule>
  </conditionalFormatting>
  <conditionalFormatting sqref="H40:H44">
    <cfRule type="containsText" dxfId="3210" priority="270" operator="containsText" text="Muy Alta">
      <formula>NOT(ISERROR(SEARCH("Muy Alta",H40)))</formula>
    </cfRule>
    <cfRule type="containsText" dxfId="3209" priority="271" operator="containsText" text="Alta">
      <formula>NOT(ISERROR(SEARCH("Alta",H40)))</formula>
    </cfRule>
    <cfRule type="containsText" dxfId="3208" priority="272" operator="containsText" text="Muy Alta">
      <formula>NOT(ISERROR(SEARCH("Muy Alta",H40)))</formula>
    </cfRule>
    <cfRule type="containsText" dxfId="3207" priority="277" operator="containsText" text="Muy Baja">
      <formula>NOT(ISERROR(SEARCH("Muy Baja",H40)))</formula>
    </cfRule>
    <cfRule type="containsText" dxfId="3206" priority="278" operator="containsText" text="Baja">
      <formula>NOT(ISERROR(SEARCH("Baja",H40)))</formula>
    </cfRule>
    <cfRule type="containsText" dxfId="3205" priority="279" operator="containsText" text="Media">
      <formula>NOT(ISERROR(SEARCH("Media",H40)))</formula>
    </cfRule>
    <cfRule type="containsText" dxfId="3204" priority="280" operator="containsText" text="Alta">
      <formula>NOT(ISERROR(SEARCH("Alta",H40)))</formula>
    </cfRule>
    <cfRule type="containsText" dxfId="3203" priority="282" operator="containsText" text="Muy Alta">
      <formula>NOT(ISERROR(SEARCH("Muy Alta",H40)))</formula>
    </cfRule>
  </conditionalFormatting>
  <conditionalFormatting sqref="I40:I44">
    <cfRule type="containsText" dxfId="3202" priority="273" operator="containsText" text="Catastrófico">
      <formula>NOT(ISERROR(SEARCH("Catastrófico",I40)))</formula>
    </cfRule>
    <cfRule type="containsText" dxfId="3201" priority="274" operator="containsText" text="Mayor">
      <formula>NOT(ISERROR(SEARCH("Mayor",I40)))</formula>
    </cfRule>
    <cfRule type="containsText" dxfId="3200" priority="275" operator="containsText" text="Menor">
      <formula>NOT(ISERROR(SEARCH("Menor",I40)))</formula>
    </cfRule>
    <cfRule type="containsText" dxfId="3199" priority="276" operator="containsText" text="Leve">
      <formula>NOT(ISERROR(SEARCH("Leve",I40)))</formula>
    </cfRule>
    <cfRule type="containsText" dxfId="3198" priority="281" operator="containsText" text="Moderado">
      <formula>NOT(ISERROR(SEARCH("Moderado",I40)))</formula>
    </cfRule>
  </conditionalFormatting>
  <conditionalFormatting sqref="K40:K44">
    <cfRule type="containsText" dxfId="3197" priority="268" operator="containsText" text="Media">
      <formula>NOT(ISERROR(SEARCH("Media",K40)))</formula>
    </cfRule>
  </conditionalFormatting>
  <conditionalFormatting sqref="L40:L44">
    <cfRule type="containsText" dxfId="3196" priority="267" operator="containsText" text="Moderado">
      <formula>NOT(ISERROR(SEARCH("Moderado",L40)))</formula>
    </cfRule>
  </conditionalFormatting>
  <conditionalFormatting sqref="J40:J44">
    <cfRule type="containsText" dxfId="3195" priority="266" operator="containsText" text="Moderado">
      <formula>NOT(ISERROR(SEARCH("Moderado",J40)))</formula>
    </cfRule>
  </conditionalFormatting>
  <conditionalFormatting sqref="J40:J44">
    <cfRule type="containsText" dxfId="3194" priority="264" operator="containsText" text="Bajo">
      <formula>NOT(ISERROR(SEARCH("Bajo",J40)))</formula>
    </cfRule>
    <cfRule type="containsText" dxfId="3193" priority="265" operator="containsText" text="Extremo">
      <formula>NOT(ISERROR(SEARCH("Extremo",J40)))</formula>
    </cfRule>
  </conditionalFormatting>
  <conditionalFormatting sqref="K40:K44">
    <cfRule type="containsText" dxfId="3192" priority="262" operator="containsText" text="Baja">
      <formula>NOT(ISERROR(SEARCH("Baja",K40)))</formula>
    </cfRule>
    <cfRule type="containsText" dxfId="3191" priority="263" operator="containsText" text="Muy Baja">
      <formula>NOT(ISERROR(SEARCH("Muy Baja",K40)))</formula>
    </cfRule>
  </conditionalFormatting>
  <conditionalFormatting sqref="K40:K44">
    <cfRule type="containsText" dxfId="3190" priority="260" operator="containsText" text="Muy Alta">
      <formula>NOT(ISERROR(SEARCH("Muy Alta",K40)))</formula>
    </cfRule>
    <cfRule type="containsText" dxfId="3189" priority="261" operator="containsText" text="Alta">
      <formula>NOT(ISERROR(SEARCH("Alta",K40)))</formula>
    </cfRule>
  </conditionalFormatting>
  <conditionalFormatting sqref="L40:L44">
    <cfRule type="containsText" dxfId="3188" priority="256" operator="containsText" text="Catastrófico">
      <formula>NOT(ISERROR(SEARCH("Catastrófico",L40)))</formula>
    </cfRule>
    <cfRule type="containsText" dxfId="3187" priority="257" operator="containsText" text="Mayor">
      <formula>NOT(ISERROR(SEARCH("Mayor",L40)))</formula>
    </cfRule>
    <cfRule type="containsText" dxfId="3186" priority="258" operator="containsText" text="Menor">
      <formula>NOT(ISERROR(SEARCH("Menor",L40)))</formula>
    </cfRule>
    <cfRule type="containsText" dxfId="3185" priority="259" operator="containsText" text="Leve">
      <formula>NOT(ISERROR(SEARCH("Leve",L40)))</formula>
    </cfRule>
  </conditionalFormatting>
  <conditionalFormatting sqref="K45:L45">
    <cfRule type="containsText" dxfId="3184" priority="250" operator="containsText" text="3- Moderado">
      <formula>NOT(ISERROR(SEARCH("3- Moderado",K45)))</formula>
    </cfRule>
    <cfRule type="containsText" dxfId="3183" priority="251" operator="containsText" text="6- Moderado">
      <formula>NOT(ISERROR(SEARCH("6- Moderado",K45)))</formula>
    </cfRule>
    <cfRule type="containsText" dxfId="3182" priority="252" operator="containsText" text="4- Moderado">
      <formula>NOT(ISERROR(SEARCH("4- Moderado",K45)))</formula>
    </cfRule>
    <cfRule type="containsText" dxfId="3181" priority="253" operator="containsText" text="3- Bajo">
      <formula>NOT(ISERROR(SEARCH("3- Bajo",K45)))</formula>
    </cfRule>
    <cfRule type="containsText" dxfId="3180" priority="254" operator="containsText" text="4- Bajo">
      <formula>NOT(ISERROR(SEARCH("4- Bajo",K45)))</formula>
    </cfRule>
    <cfRule type="containsText" dxfId="3179" priority="255" operator="containsText" text="1- Bajo">
      <formula>NOT(ISERROR(SEARCH("1- Bajo",K45)))</formula>
    </cfRule>
  </conditionalFormatting>
  <conditionalFormatting sqref="H45:I45">
    <cfRule type="containsText" dxfId="3178" priority="244" operator="containsText" text="3- Moderado">
      <formula>NOT(ISERROR(SEARCH("3- Moderado",H45)))</formula>
    </cfRule>
    <cfRule type="containsText" dxfId="3177" priority="245" operator="containsText" text="6- Moderado">
      <formula>NOT(ISERROR(SEARCH("6- Moderado",H45)))</formula>
    </cfRule>
    <cfRule type="containsText" dxfId="3176" priority="246" operator="containsText" text="4- Moderado">
      <formula>NOT(ISERROR(SEARCH("4- Moderado",H45)))</formula>
    </cfRule>
    <cfRule type="containsText" dxfId="3175" priority="247" operator="containsText" text="3- Bajo">
      <formula>NOT(ISERROR(SEARCH("3- Bajo",H45)))</formula>
    </cfRule>
    <cfRule type="containsText" dxfId="3174" priority="248" operator="containsText" text="4- Bajo">
      <formula>NOT(ISERROR(SEARCH("4- Bajo",H45)))</formula>
    </cfRule>
    <cfRule type="containsText" dxfId="3173" priority="249" operator="containsText" text="1- Bajo">
      <formula>NOT(ISERROR(SEARCH("1- Bajo",H45)))</formula>
    </cfRule>
  </conditionalFormatting>
  <conditionalFormatting sqref="A45 C45:E45">
    <cfRule type="containsText" dxfId="3172" priority="238" operator="containsText" text="3- Moderado">
      <formula>NOT(ISERROR(SEARCH("3- Moderado",A45)))</formula>
    </cfRule>
    <cfRule type="containsText" dxfId="3171" priority="239" operator="containsText" text="6- Moderado">
      <formula>NOT(ISERROR(SEARCH("6- Moderado",A45)))</formula>
    </cfRule>
    <cfRule type="containsText" dxfId="3170" priority="240" operator="containsText" text="4- Moderado">
      <formula>NOT(ISERROR(SEARCH("4- Moderado",A45)))</formula>
    </cfRule>
    <cfRule type="containsText" dxfId="3169" priority="241" operator="containsText" text="3- Bajo">
      <formula>NOT(ISERROR(SEARCH("3- Bajo",A45)))</formula>
    </cfRule>
    <cfRule type="containsText" dxfId="3168" priority="242" operator="containsText" text="4- Bajo">
      <formula>NOT(ISERROR(SEARCH("4- Bajo",A45)))</formula>
    </cfRule>
    <cfRule type="containsText" dxfId="3167" priority="243" operator="containsText" text="1- Bajo">
      <formula>NOT(ISERROR(SEARCH("1- Bajo",A45)))</formula>
    </cfRule>
  </conditionalFormatting>
  <conditionalFormatting sqref="F45:G45">
    <cfRule type="containsText" dxfId="3166" priority="232" operator="containsText" text="3- Moderado">
      <formula>NOT(ISERROR(SEARCH("3- Moderado",F45)))</formula>
    </cfRule>
    <cfRule type="containsText" dxfId="3165" priority="233" operator="containsText" text="6- Moderado">
      <formula>NOT(ISERROR(SEARCH("6- Moderado",F45)))</formula>
    </cfRule>
    <cfRule type="containsText" dxfId="3164" priority="234" operator="containsText" text="4- Moderado">
      <formula>NOT(ISERROR(SEARCH("4- Moderado",F45)))</formula>
    </cfRule>
    <cfRule type="containsText" dxfId="3163" priority="235" operator="containsText" text="3- Bajo">
      <formula>NOT(ISERROR(SEARCH("3- Bajo",F45)))</formula>
    </cfRule>
    <cfRule type="containsText" dxfId="3162" priority="236" operator="containsText" text="4- Bajo">
      <formula>NOT(ISERROR(SEARCH("4- Bajo",F45)))</formula>
    </cfRule>
    <cfRule type="containsText" dxfId="3161" priority="237" operator="containsText" text="1- Bajo">
      <formula>NOT(ISERROR(SEARCH("1- Bajo",F45)))</formula>
    </cfRule>
  </conditionalFormatting>
  <conditionalFormatting sqref="J45:J49">
    <cfRule type="containsText" dxfId="3160" priority="227" operator="containsText" text="Bajo">
      <formula>NOT(ISERROR(SEARCH("Bajo",J45)))</formula>
    </cfRule>
    <cfRule type="containsText" dxfId="3159" priority="228" operator="containsText" text="Moderado">
      <formula>NOT(ISERROR(SEARCH("Moderado",J45)))</formula>
    </cfRule>
    <cfRule type="containsText" dxfId="3158" priority="229" operator="containsText" text="Alto">
      <formula>NOT(ISERROR(SEARCH("Alto",J45)))</formula>
    </cfRule>
    <cfRule type="containsText" dxfId="3157"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3156" priority="202" operator="containsText" text="Moderado">
      <formula>NOT(ISERROR(SEARCH("Moderado",M45)))</formula>
    </cfRule>
    <cfRule type="containsText" dxfId="3155" priority="222" operator="containsText" text="Bajo">
      <formula>NOT(ISERROR(SEARCH("Bajo",M45)))</formula>
    </cfRule>
    <cfRule type="containsText" dxfId="3154" priority="223" operator="containsText" text="Moderado">
      <formula>NOT(ISERROR(SEARCH("Moderado",M45)))</formula>
    </cfRule>
    <cfRule type="containsText" dxfId="3153" priority="224" operator="containsText" text="Alto">
      <formula>NOT(ISERROR(SEARCH("Alto",M45)))</formula>
    </cfRule>
    <cfRule type="containsText" dxfId="3152"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3151" priority="216" operator="containsText" text="3- Moderado">
      <formula>NOT(ISERROR(SEARCH("3- Moderado",N45)))</formula>
    </cfRule>
    <cfRule type="containsText" dxfId="3150" priority="217" operator="containsText" text="6- Moderado">
      <formula>NOT(ISERROR(SEARCH("6- Moderado",N45)))</formula>
    </cfRule>
    <cfRule type="containsText" dxfId="3149" priority="218" operator="containsText" text="4- Moderado">
      <formula>NOT(ISERROR(SEARCH("4- Moderado",N45)))</formula>
    </cfRule>
    <cfRule type="containsText" dxfId="3148" priority="219" operator="containsText" text="3- Bajo">
      <formula>NOT(ISERROR(SEARCH("3- Bajo",N45)))</formula>
    </cfRule>
    <cfRule type="containsText" dxfId="3147" priority="220" operator="containsText" text="4- Bajo">
      <formula>NOT(ISERROR(SEARCH("4- Bajo",N45)))</formula>
    </cfRule>
    <cfRule type="containsText" dxfId="3146" priority="221" operator="containsText" text="1- Bajo">
      <formula>NOT(ISERROR(SEARCH("1- Bajo",N45)))</formula>
    </cfRule>
  </conditionalFormatting>
  <conditionalFormatting sqref="H45:H49">
    <cfRule type="containsText" dxfId="3145" priority="203" operator="containsText" text="Muy Alta">
      <formula>NOT(ISERROR(SEARCH("Muy Alta",H45)))</formula>
    </cfRule>
    <cfRule type="containsText" dxfId="3144" priority="204" operator="containsText" text="Alta">
      <formula>NOT(ISERROR(SEARCH("Alta",H45)))</formula>
    </cfRule>
    <cfRule type="containsText" dxfId="3143" priority="205" operator="containsText" text="Muy Alta">
      <formula>NOT(ISERROR(SEARCH("Muy Alta",H45)))</formula>
    </cfRule>
    <cfRule type="containsText" dxfId="3142" priority="210" operator="containsText" text="Muy Baja">
      <formula>NOT(ISERROR(SEARCH("Muy Baja",H45)))</formula>
    </cfRule>
    <cfRule type="containsText" dxfId="3141" priority="211" operator="containsText" text="Baja">
      <formula>NOT(ISERROR(SEARCH("Baja",H45)))</formula>
    </cfRule>
    <cfRule type="containsText" dxfId="3140" priority="212" operator="containsText" text="Media">
      <formula>NOT(ISERROR(SEARCH("Media",H45)))</formula>
    </cfRule>
    <cfRule type="containsText" dxfId="3139" priority="213" operator="containsText" text="Alta">
      <formula>NOT(ISERROR(SEARCH("Alta",H45)))</formula>
    </cfRule>
    <cfRule type="containsText" dxfId="3138" priority="215" operator="containsText" text="Muy Alta">
      <formula>NOT(ISERROR(SEARCH("Muy Alta",H45)))</formula>
    </cfRule>
  </conditionalFormatting>
  <conditionalFormatting sqref="I45:I49">
    <cfRule type="containsText" dxfId="3137" priority="206" operator="containsText" text="Catastrófico">
      <formula>NOT(ISERROR(SEARCH("Catastrófico",I45)))</formula>
    </cfRule>
    <cfRule type="containsText" dxfId="3136" priority="207" operator="containsText" text="Mayor">
      <formula>NOT(ISERROR(SEARCH("Mayor",I45)))</formula>
    </cfRule>
    <cfRule type="containsText" dxfId="3135" priority="208" operator="containsText" text="Menor">
      <formula>NOT(ISERROR(SEARCH("Menor",I45)))</formula>
    </cfRule>
    <cfRule type="containsText" dxfId="3134" priority="209" operator="containsText" text="Leve">
      <formula>NOT(ISERROR(SEARCH("Leve",I45)))</formula>
    </cfRule>
    <cfRule type="containsText" dxfId="3133" priority="214" operator="containsText" text="Moderado">
      <formula>NOT(ISERROR(SEARCH("Moderado",I45)))</formula>
    </cfRule>
  </conditionalFormatting>
  <conditionalFormatting sqref="K45:K49">
    <cfRule type="containsText" dxfId="3132" priority="201" operator="containsText" text="Media">
      <formula>NOT(ISERROR(SEARCH("Media",K45)))</formula>
    </cfRule>
  </conditionalFormatting>
  <conditionalFormatting sqref="L45:L49">
    <cfRule type="containsText" dxfId="3131" priority="200" operator="containsText" text="Moderado">
      <formula>NOT(ISERROR(SEARCH("Moderado",L45)))</formula>
    </cfRule>
  </conditionalFormatting>
  <conditionalFormatting sqref="J45:J49">
    <cfRule type="containsText" dxfId="3130" priority="199" operator="containsText" text="Moderado">
      <formula>NOT(ISERROR(SEARCH("Moderado",J45)))</formula>
    </cfRule>
  </conditionalFormatting>
  <conditionalFormatting sqref="J45:J49">
    <cfRule type="containsText" dxfId="3129" priority="197" operator="containsText" text="Bajo">
      <formula>NOT(ISERROR(SEARCH("Bajo",J45)))</formula>
    </cfRule>
    <cfRule type="containsText" dxfId="3128" priority="198" operator="containsText" text="Extremo">
      <formula>NOT(ISERROR(SEARCH("Extremo",J45)))</formula>
    </cfRule>
  </conditionalFormatting>
  <conditionalFormatting sqref="K45:K49">
    <cfRule type="containsText" dxfId="3127" priority="195" operator="containsText" text="Baja">
      <formula>NOT(ISERROR(SEARCH("Baja",K45)))</formula>
    </cfRule>
    <cfRule type="containsText" dxfId="3126" priority="196" operator="containsText" text="Muy Baja">
      <formula>NOT(ISERROR(SEARCH("Muy Baja",K45)))</formula>
    </cfRule>
  </conditionalFormatting>
  <conditionalFormatting sqref="K45:K49">
    <cfRule type="containsText" dxfId="3125" priority="193" operator="containsText" text="Muy Alta">
      <formula>NOT(ISERROR(SEARCH("Muy Alta",K45)))</formula>
    </cfRule>
    <cfRule type="containsText" dxfId="3124" priority="194" operator="containsText" text="Alta">
      <formula>NOT(ISERROR(SEARCH("Alta",K45)))</formula>
    </cfRule>
  </conditionalFormatting>
  <conditionalFormatting sqref="L45:L49">
    <cfRule type="containsText" dxfId="3123" priority="189" operator="containsText" text="Catastrófico">
      <formula>NOT(ISERROR(SEARCH("Catastrófico",L45)))</formula>
    </cfRule>
    <cfRule type="containsText" dxfId="3122" priority="190" operator="containsText" text="Mayor">
      <formula>NOT(ISERROR(SEARCH("Mayor",L45)))</formula>
    </cfRule>
    <cfRule type="containsText" dxfId="3121" priority="191" operator="containsText" text="Menor">
      <formula>NOT(ISERROR(SEARCH("Menor",L45)))</formula>
    </cfRule>
    <cfRule type="containsText" dxfId="3120" priority="192" operator="containsText" text="Leve">
      <formula>NOT(ISERROR(SEARCH("Leve",L45)))</formula>
    </cfRule>
  </conditionalFormatting>
  <conditionalFormatting sqref="K50:L50">
    <cfRule type="containsText" dxfId="3119" priority="183" operator="containsText" text="3- Moderado">
      <formula>NOT(ISERROR(SEARCH("3- Moderado",K50)))</formula>
    </cfRule>
    <cfRule type="containsText" dxfId="3118" priority="184" operator="containsText" text="6- Moderado">
      <formula>NOT(ISERROR(SEARCH("6- Moderado",K50)))</formula>
    </cfRule>
    <cfRule type="containsText" dxfId="3117" priority="185" operator="containsText" text="4- Moderado">
      <formula>NOT(ISERROR(SEARCH("4- Moderado",K50)))</formula>
    </cfRule>
    <cfRule type="containsText" dxfId="3116" priority="186" operator="containsText" text="3- Bajo">
      <formula>NOT(ISERROR(SEARCH("3- Bajo",K50)))</formula>
    </cfRule>
    <cfRule type="containsText" dxfId="3115" priority="187" operator="containsText" text="4- Bajo">
      <formula>NOT(ISERROR(SEARCH("4- Bajo",K50)))</formula>
    </cfRule>
    <cfRule type="containsText" dxfId="3114" priority="188" operator="containsText" text="1- Bajo">
      <formula>NOT(ISERROR(SEARCH("1- Bajo",K50)))</formula>
    </cfRule>
  </conditionalFormatting>
  <conditionalFormatting sqref="H50:I50">
    <cfRule type="containsText" dxfId="3113" priority="177" operator="containsText" text="3- Moderado">
      <formula>NOT(ISERROR(SEARCH("3- Moderado",H50)))</formula>
    </cfRule>
    <cfRule type="containsText" dxfId="3112" priority="178" operator="containsText" text="6- Moderado">
      <formula>NOT(ISERROR(SEARCH("6- Moderado",H50)))</formula>
    </cfRule>
    <cfRule type="containsText" dxfId="3111" priority="179" operator="containsText" text="4- Moderado">
      <formula>NOT(ISERROR(SEARCH("4- Moderado",H50)))</formula>
    </cfRule>
    <cfRule type="containsText" dxfId="3110" priority="180" operator="containsText" text="3- Bajo">
      <formula>NOT(ISERROR(SEARCH("3- Bajo",H50)))</formula>
    </cfRule>
    <cfRule type="containsText" dxfId="3109" priority="181" operator="containsText" text="4- Bajo">
      <formula>NOT(ISERROR(SEARCH("4- Bajo",H50)))</formula>
    </cfRule>
    <cfRule type="containsText" dxfId="3108" priority="182" operator="containsText" text="1- Bajo">
      <formula>NOT(ISERROR(SEARCH("1- Bajo",H50)))</formula>
    </cfRule>
  </conditionalFormatting>
  <conditionalFormatting sqref="A50 C50:E50">
    <cfRule type="containsText" dxfId="3107" priority="171" operator="containsText" text="3- Moderado">
      <formula>NOT(ISERROR(SEARCH("3- Moderado",A50)))</formula>
    </cfRule>
    <cfRule type="containsText" dxfId="3106" priority="172" operator="containsText" text="6- Moderado">
      <formula>NOT(ISERROR(SEARCH("6- Moderado",A50)))</formula>
    </cfRule>
    <cfRule type="containsText" dxfId="3105" priority="173" operator="containsText" text="4- Moderado">
      <formula>NOT(ISERROR(SEARCH("4- Moderado",A50)))</formula>
    </cfRule>
    <cfRule type="containsText" dxfId="3104" priority="174" operator="containsText" text="3- Bajo">
      <formula>NOT(ISERROR(SEARCH("3- Bajo",A50)))</formula>
    </cfRule>
    <cfRule type="containsText" dxfId="3103" priority="175" operator="containsText" text="4- Bajo">
      <formula>NOT(ISERROR(SEARCH("4- Bajo",A50)))</formula>
    </cfRule>
    <cfRule type="containsText" dxfId="3102" priority="176" operator="containsText" text="1- Bajo">
      <formula>NOT(ISERROR(SEARCH("1- Bajo",A50)))</formula>
    </cfRule>
  </conditionalFormatting>
  <conditionalFormatting sqref="F50:G50">
    <cfRule type="containsText" dxfId="3101" priority="165" operator="containsText" text="3- Moderado">
      <formula>NOT(ISERROR(SEARCH("3- Moderado",F50)))</formula>
    </cfRule>
    <cfRule type="containsText" dxfId="3100" priority="166" operator="containsText" text="6- Moderado">
      <formula>NOT(ISERROR(SEARCH("6- Moderado",F50)))</formula>
    </cfRule>
    <cfRule type="containsText" dxfId="3099" priority="167" operator="containsText" text="4- Moderado">
      <formula>NOT(ISERROR(SEARCH("4- Moderado",F50)))</formula>
    </cfRule>
    <cfRule type="containsText" dxfId="3098" priority="168" operator="containsText" text="3- Bajo">
      <formula>NOT(ISERROR(SEARCH("3- Bajo",F50)))</formula>
    </cfRule>
    <cfRule type="containsText" dxfId="3097" priority="169" operator="containsText" text="4- Bajo">
      <formula>NOT(ISERROR(SEARCH("4- Bajo",F50)))</formula>
    </cfRule>
    <cfRule type="containsText" dxfId="3096" priority="170" operator="containsText" text="1- Bajo">
      <formula>NOT(ISERROR(SEARCH("1- Bajo",F50)))</formula>
    </cfRule>
  </conditionalFormatting>
  <conditionalFormatting sqref="J50:J54">
    <cfRule type="containsText" dxfId="3095" priority="160" operator="containsText" text="Bajo">
      <formula>NOT(ISERROR(SEARCH("Bajo",J50)))</formula>
    </cfRule>
    <cfRule type="containsText" dxfId="3094" priority="161" operator="containsText" text="Moderado">
      <formula>NOT(ISERROR(SEARCH("Moderado",J50)))</formula>
    </cfRule>
    <cfRule type="containsText" dxfId="3093" priority="162" operator="containsText" text="Alto">
      <formula>NOT(ISERROR(SEARCH("Alto",J50)))</formula>
    </cfRule>
    <cfRule type="containsText" dxfId="3092"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3091" priority="135" operator="containsText" text="Moderado">
      <formula>NOT(ISERROR(SEARCH("Moderado",M50)))</formula>
    </cfRule>
    <cfRule type="containsText" dxfId="3090" priority="155" operator="containsText" text="Bajo">
      <formula>NOT(ISERROR(SEARCH("Bajo",M50)))</formula>
    </cfRule>
    <cfRule type="containsText" dxfId="3089" priority="156" operator="containsText" text="Moderado">
      <formula>NOT(ISERROR(SEARCH("Moderado",M50)))</formula>
    </cfRule>
    <cfRule type="containsText" dxfId="3088" priority="157" operator="containsText" text="Alto">
      <formula>NOT(ISERROR(SEARCH("Alto",M50)))</formula>
    </cfRule>
    <cfRule type="containsText" dxfId="3087"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3086" priority="149" operator="containsText" text="3- Moderado">
      <formula>NOT(ISERROR(SEARCH("3- Moderado",N50)))</formula>
    </cfRule>
    <cfRule type="containsText" dxfId="3085" priority="150" operator="containsText" text="6- Moderado">
      <formula>NOT(ISERROR(SEARCH("6- Moderado",N50)))</formula>
    </cfRule>
    <cfRule type="containsText" dxfId="3084" priority="151" operator="containsText" text="4- Moderado">
      <formula>NOT(ISERROR(SEARCH("4- Moderado",N50)))</formula>
    </cfRule>
    <cfRule type="containsText" dxfId="3083" priority="152" operator="containsText" text="3- Bajo">
      <formula>NOT(ISERROR(SEARCH("3- Bajo",N50)))</formula>
    </cfRule>
    <cfRule type="containsText" dxfId="3082" priority="153" operator="containsText" text="4- Bajo">
      <formula>NOT(ISERROR(SEARCH("4- Bajo",N50)))</formula>
    </cfRule>
    <cfRule type="containsText" dxfId="3081" priority="154" operator="containsText" text="1- Bajo">
      <formula>NOT(ISERROR(SEARCH("1- Bajo",N50)))</formula>
    </cfRule>
  </conditionalFormatting>
  <conditionalFormatting sqref="H50:H54">
    <cfRule type="containsText" dxfId="3080" priority="136" operator="containsText" text="Muy Alta">
      <formula>NOT(ISERROR(SEARCH("Muy Alta",H50)))</formula>
    </cfRule>
    <cfRule type="containsText" dxfId="3079" priority="137" operator="containsText" text="Alta">
      <formula>NOT(ISERROR(SEARCH("Alta",H50)))</formula>
    </cfRule>
    <cfRule type="containsText" dxfId="3078" priority="138" operator="containsText" text="Muy Alta">
      <formula>NOT(ISERROR(SEARCH("Muy Alta",H50)))</formula>
    </cfRule>
    <cfRule type="containsText" dxfId="3077" priority="143" operator="containsText" text="Muy Baja">
      <formula>NOT(ISERROR(SEARCH("Muy Baja",H50)))</formula>
    </cfRule>
    <cfRule type="containsText" dxfId="3076" priority="144" operator="containsText" text="Baja">
      <formula>NOT(ISERROR(SEARCH("Baja",H50)))</formula>
    </cfRule>
    <cfRule type="containsText" dxfId="3075" priority="145" operator="containsText" text="Media">
      <formula>NOT(ISERROR(SEARCH("Media",H50)))</formula>
    </cfRule>
    <cfRule type="containsText" dxfId="3074" priority="146" operator="containsText" text="Alta">
      <formula>NOT(ISERROR(SEARCH("Alta",H50)))</formula>
    </cfRule>
    <cfRule type="containsText" dxfId="3073" priority="148" operator="containsText" text="Muy Alta">
      <formula>NOT(ISERROR(SEARCH("Muy Alta",H50)))</formula>
    </cfRule>
  </conditionalFormatting>
  <conditionalFormatting sqref="I50:I54">
    <cfRule type="containsText" dxfId="3072" priority="139" operator="containsText" text="Catastrófico">
      <formula>NOT(ISERROR(SEARCH("Catastrófico",I50)))</formula>
    </cfRule>
    <cfRule type="containsText" dxfId="3071" priority="140" operator="containsText" text="Mayor">
      <formula>NOT(ISERROR(SEARCH("Mayor",I50)))</formula>
    </cfRule>
    <cfRule type="containsText" dxfId="3070" priority="141" operator="containsText" text="Menor">
      <formula>NOT(ISERROR(SEARCH("Menor",I50)))</formula>
    </cfRule>
    <cfRule type="containsText" dxfId="3069" priority="142" operator="containsText" text="Leve">
      <formula>NOT(ISERROR(SEARCH("Leve",I50)))</formula>
    </cfRule>
    <cfRule type="containsText" dxfId="3068" priority="147" operator="containsText" text="Moderado">
      <formula>NOT(ISERROR(SEARCH("Moderado",I50)))</formula>
    </cfRule>
  </conditionalFormatting>
  <conditionalFormatting sqref="K50:K54">
    <cfRule type="containsText" dxfId="3067" priority="134" operator="containsText" text="Media">
      <formula>NOT(ISERROR(SEARCH("Media",K50)))</formula>
    </cfRule>
  </conditionalFormatting>
  <conditionalFormatting sqref="L50:L54">
    <cfRule type="containsText" dxfId="3066" priority="133" operator="containsText" text="Moderado">
      <formula>NOT(ISERROR(SEARCH("Moderado",L50)))</formula>
    </cfRule>
  </conditionalFormatting>
  <conditionalFormatting sqref="J50:J54">
    <cfRule type="containsText" dxfId="3065" priority="132" operator="containsText" text="Moderado">
      <formula>NOT(ISERROR(SEARCH("Moderado",J50)))</formula>
    </cfRule>
  </conditionalFormatting>
  <conditionalFormatting sqref="J50:J54">
    <cfRule type="containsText" dxfId="3064" priority="130" operator="containsText" text="Bajo">
      <formula>NOT(ISERROR(SEARCH("Bajo",J50)))</formula>
    </cfRule>
    <cfRule type="containsText" dxfId="3063" priority="131" operator="containsText" text="Extremo">
      <formula>NOT(ISERROR(SEARCH("Extremo",J50)))</formula>
    </cfRule>
  </conditionalFormatting>
  <conditionalFormatting sqref="K50:K54">
    <cfRule type="containsText" dxfId="3062" priority="128" operator="containsText" text="Baja">
      <formula>NOT(ISERROR(SEARCH("Baja",K50)))</formula>
    </cfRule>
    <cfRule type="containsText" dxfId="3061" priority="129" operator="containsText" text="Muy Baja">
      <formula>NOT(ISERROR(SEARCH("Muy Baja",K50)))</formula>
    </cfRule>
  </conditionalFormatting>
  <conditionalFormatting sqref="K50:K54">
    <cfRule type="containsText" dxfId="3060" priority="126" operator="containsText" text="Muy Alta">
      <formula>NOT(ISERROR(SEARCH("Muy Alta",K50)))</formula>
    </cfRule>
    <cfRule type="containsText" dxfId="3059" priority="127" operator="containsText" text="Alta">
      <formula>NOT(ISERROR(SEARCH("Alta",K50)))</formula>
    </cfRule>
  </conditionalFormatting>
  <conditionalFormatting sqref="L50:L54">
    <cfRule type="containsText" dxfId="3058" priority="122" operator="containsText" text="Catastrófico">
      <formula>NOT(ISERROR(SEARCH("Catastrófico",L50)))</formula>
    </cfRule>
    <cfRule type="containsText" dxfId="3057" priority="123" operator="containsText" text="Mayor">
      <formula>NOT(ISERROR(SEARCH("Mayor",L50)))</formula>
    </cfRule>
    <cfRule type="containsText" dxfId="3056" priority="124" operator="containsText" text="Menor">
      <formula>NOT(ISERROR(SEARCH("Menor",L50)))</formula>
    </cfRule>
    <cfRule type="containsText" dxfId="3055" priority="125" operator="containsText" text="Leve">
      <formula>NOT(ISERROR(SEARCH("Leve",L50)))</formula>
    </cfRule>
  </conditionalFormatting>
  <conditionalFormatting sqref="K55:L55">
    <cfRule type="containsText" dxfId="3054" priority="116" operator="containsText" text="3- Moderado">
      <formula>NOT(ISERROR(SEARCH("3- Moderado",K55)))</formula>
    </cfRule>
    <cfRule type="containsText" dxfId="3053" priority="117" operator="containsText" text="6- Moderado">
      <formula>NOT(ISERROR(SEARCH("6- Moderado",K55)))</formula>
    </cfRule>
    <cfRule type="containsText" dxfId="3052" priority="118" operator="containsText" text="4- Moderado">
      <formula>NOT(ISERROR(SEARCH("4- Moderado",K55)))</formula>
    </cfRule>
    <cfRule type="containsText" dxfId="3051" priority="119" operator="containsText" text="3- Bajo">
      <formula>NOT(ISERROR(SEARCH("3- Bajo",K55)))</formula>
    </cfRule>
    <cfRule type="containsText" dxfId="3050" priority="120" operator="containsText" text="4- Bajo">
      <formula>NOT(ISERROR(SEARCH("4- Bajo",K55)))</formula>
    </cfRule>
    <cfRule type="containsText" dxfId="3049" priority="121" operator="containsText" text="1- Bajo">
      <formula>NOT(ISERROR(SEARCH("1- Bajo",K55)))</formula>
    </cfRule>
  </conditionalFormatting>
  <conditionalFormatting sqref="H55:I55">
    <cfRule type="containsText" dxfId="3048" priority="110" operator="containsText" text="3- Moderado">
      <formula>NOT(ISERROR(SEARCH("3- Moderado",H55)))</formula>
    </cfRule>
    <cfRule type="containsText" dxfId="3047" priority="111" operator="containsText" text="6- Moderado">
      <formula>NOT(ISERROR(SEARCH("6- Moderado",H55)))</formula>
    </cfRule>
    <cfRule type="containsText" dxfId="3046" priority="112" operator="containsText" text="4- Moderado">
      <formula>NOT(ISERROR(SEARCH("4- Moderado",H55)))</formula>
    </cfRule>
    <cfRule type="containsText" dxfId="3045" priority="113" operator="containsText" text="3- Bajo">
      <formula>NOT(ISERROR(SEARCH("3- Bajo",H55)))</formula>
    </cfRule>
    <cfRule type="containsText" dxfId="3044" priority="114" operator="containsText" text="4- Bajo">
      <formula>NOT(ISERROR(SEARCH("4- Bajo",H55)))</formula>
    </cfRule>
    <cfRule type="containsText" dxfId="3043" priority="115" operator="containsText" text="1- Bajo">
      <formula>NOT(ISERROR(SEARCH("1- Bajo",H55)))</formula>
    </cfRule>
  </conditionalFormatting>
  <conditionalFormatting sqref="A55 C55:E55">
    <cfRule type="containsText" dxfId="3042" priority="104" operator="containsText" text="3- Moderado">
      <formula>NOT(ISERROR(SEARCH("3- Moderado",A55)))</formula>
    </cfRule>
    <cfRule type="containsText" dxfId="3041" priority="105" operator="containsText" text="6- Moderado">
      <formula>NOT(ISERROR(SEARCH("6- Moderado",A55)))</formula>
    </cfRule>
    <cfRule type="containsText" dxfId="3040" priority="106" operator="containsText" text="4- Moderado">
      <formula>NOT(ISERROR(SEARCH("4- Moderado",A55)))</formula>
    </cfRule>
    <cfRule type="containsText" dxfId="3039" priority="107" operator="containsText" text="3- Bajo">
      <formula>NOT(ISERROR(SEARCH("3- Bajo",A55)))</formula>
    </cfRule>
    <cfRule type="containsText" dxfId="3038" priority="108" operator="containsText" text="4- Bajo">
      <formula>NOT(ISERROR(SEARCH("4- Bajo",A55)))</formula>
    </cfRule>
    <cfRule type="containsText" dxfId="3037" priority="109" operator="containsText" text="1- Bajo">
      <formula>NOT(ISERROR(SEARCH("1- Bajo",A55)))</formula>
    </cfRule>
  </conditionalFormatting>
  <conditionalFormatting sqref="F55:G55">
    <cfRule type="containsText" dxfId="3036" priority="98" operator="containsText" text="3- Moderado">
      <formula>NOT(ISERROR(SEARCH("3- Moderado",F55)))</formula>
    </cfRule>
    <cfRule type="containsText" dxfId="3035" priority="99" operator="containsText" text="6- Moderado">
      <formula>NOT(ISERROR(SEARCH("6- Moderado",F55)))</formula>
    </cfRule>
    <cfRule type="containsText" dxfId="3034" priority="100" operator="containsText" text="4- Moderado">
      <formula>NOT(ISERROR(SEARCH("4- Moderado",F55)))</formula>
    </cfRule>
    <cfRule type="containsText" dxfId="3033" priority="101" operator="containsText" text="3- Bajo">
      <formula>NOT(ISERROR(SEARCH("3- Bajo",F55)))</formula>
    </cfRule>
    <cfRule type="containsText" dxfId="3032" priority="102" operator="containsText" text="4- Bajo">
      <formula>NOT(ISERROR(SEARCH("4- Bajo",F55)))</formula>
    </cfRule>
    <cfRule type="containsText" dxfId="3031" priority="103" operator="containsText" text="1- Bajo">
      <formula>NOT(ISERROR(SEARCH("1- Bajo",F55)))</formula>
    </cfRule>
  </conditionalFormatting>
  <conditionalFormatting sqref="J55:J59">
    <cfRule type="containsText" dxfId="3030" priority="93" operator="containsText" text="Bajo">
      <formula>NOT(ISERROR(SEARCH("Bajo",J55)))</formula>
    </cfRule>
    <cfRule type="containsText" dxfId="3029" priority="94" operator="containsText" text="Moderado">
      <formula>NOT(ISERROR(SEARCH("Moderado",J55)))</formula>
    </cfRule>
    <cfRule type="containsText" dxfId="3028" priority="95" operator="containsText" text="Alto">
      <formula>NOT(ISERROR(SEARCH("Alto",J55)))</formula>
    </cfRule>
    <cfRule type="containsText" dxfId="3027"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3026" priority="68" operator="containsText" text="Moderado">
      <formula>NOT(ISERROR(SEARCH("Moderado",M55)))</formula>
    </cfRule>
    <cfRule type="containsText" dxfId="3025" priority="88" operator="containsText" text="Bajo">
      <formula>NOT(ISERROR(SEARCH("Bajo",M55)))</formula>
    </cfRule>
    <cfRule type="containsText" dxfId="3024" priority="89" operator="containsText" text="Moderado">
      <formula>NOT(ISERROR(SEARCH("Moderado",M55)))</formula>
    </cfRule>
    <cfRule type="containsText" dxfId="3023" priority="90" operator="containsText" text="Alto">
      <formula>NOT(ISERROR(SEARCH("Alto",M55)))</formula>
    </cfRule>
    <cfRule type="containsText" dxfId="3022"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3021" priority="82" operator="containsText" text="3- Moderado">
      <formula>NOT(ISERROR(SEARCH("3- Moderado",N55)))</formula>
    </cfRule>
    <cfRule type="containsText" dxfId="3020" priority="83" operator="containsText" text="6- Moderado">
      <formula>NOT(ISERROR(SEARCH("6- Moderado",N55)))</formula>
    </cfRule>
    <cfRule type="containsText" dxfId="3019" priority="84" operator="containsText" text="4- Moderado">
      <formula>NOT(ISERROR(SEARCH("4- Moderado",N55)))</formula>
    </cfRule>
    <cfRule type="containsText" dxfId="3018" priority="85" operator="containsText" text="3- Bajo">
      <formula>NOT(ISERROR(SEARCH("3- Bajo",N55)))</formula>
    </cfRule>
    <cfRule type="containsText" dxfId="3017" priority="86" operator="containsText" text="4- Bajo">
      <formula>NOT(ISERROR(SEARCH("4- Bajo",N55)))</formula>
    </cfRule>
    <cfRule type="containsText" dxfId="3016" priority="87" operator="containsText" text="1- Bajo">
      <formula>NOT(ISERROR(SEARCH("1- Bajo",N55)))</formula>
    </cfRule>
  </conditionalFormatting>
  <conditionalFormatting sqref="H55:H59">
    <cfRule type="containsText" dxfId="3015" priority="69" operator="containsText" text="Muy Alta">
      <formula>NOT(ISERROR(SEARCH("Muy Alta",H55)))</formula>
    </cfRule>
    <cfRule type="containsText" dxfId="3014" priority="70" operator="containsText" text="Alta">
      <formula>NOT(ISERROR(SEARCH("Alta",H55)))</formula>
    </cfRule>
    <cfRule type="containsText" dxfId="3013" priority="71" operator="containsText" text="Muy Alta">
      <formula>NOT(ISERROR(SEARCH("Muy Alta",H55)))</formula>
    </cfRule>
    <cfRule type="containsText" dxfId="3012" priority="76" operator="containsText" text="Muy Baja">
      <formula>NOT(ISERROR(SEARCH("Muy Baja",H55)))</formula>
    </cfRule>
    <cfRule type="containsText" dxfId="3011" priority="77" operator="containsText" text="Baja">
      <formula>NOT(ISERROR(SEARCH("Baja",H55)))</formula>
    </cfRule>
    <cfRule type="containsText" dxfId="3010" priority="78" operator="containsText" text="Media">
      <formula>NOT(ISERROR(SEARCH("Media",H55)))</formula>
    </cfRule>
    <cfRule type="containsText" dxfId="3009" priority="79" operator="containsText" text="Alta">
      <formula>NOT(ISERROR(SEARCH("Alta",H55)))</formula>
    </cfRule>
    <cfRule type="containsText" dxfId="3008" priority="81" operator="containsText" text="Muy Alta">
      <formula>NOT(ISERROR(SEARCH("Muy Alta",H55)))</formula>
    </cfRule>
  </conditionalFormatting>
  <conditionalFormatting sqref="I55:I59">
    <cfRule type="containsText" dxfId="3007" priority="72" operator="containsText" text="Catastrófico">
      <formula>NOT(ISERROR(SEARCH("Catastrófico",I55)))</formula>
    </cfRule>
    <cfRule type="containsText" dxfId="3006" priority="73" operator="containsText" text="Mayor">
      <formula>NOT(ISERROR(SEARCH("Mayor",I55)))</formula>
    </cfRule>
    <cfRule type="containsText" dxfId="3005" priority="74" operator="containsText" text="Menor">
      <formula>NOT(ISERROR(SEARCH("Menor",I55)))</formula>
    </cfRule>
    <cfRule type="containsText" dxfId="3004" priority="75" operator="containsText" text="Leve">
      <formula>NOT(ISERROR(SEARCH("Leve",I55)))</formula>
    </cfRule>
    <cfRule type="containsText" dxfId="3003" priority="80" operator="containsText" text="Moderado">
      <formula>NOT(ISERROR(SEARCH("Moderado",I55)))</formula>
    </cfRule>
  </conditionalFormatting>
  <conditionalFormatting sqref="K55:K59">
    <cfRule type="containsText" dxfId="3002" priority="67" operator="containsText" text="Media">
      <formula>NOT(ISERROR(SEARCH("Media",K55)))</formula>
    </cfRule>
  </conditionalFormatting>
  <conditionalFormatting sqref="L55:L59">
    <cfRule type="containsText" dxfId="3001" priority="66" operator="containsText" text="Moderado">
      <formula>NOT(ISERROR(SEARCH("Moderado",L55)))</formula>
    </cfRule>
  </conditionalFormatting>
  <conditionalFormatting sqref="J55:J59">
    <cfRule type="containsText" dxfId="3000" priority="65" operator="containsText" text="Moderado">
      <formula>NOT(ISERROR(SEARCH("Moderado",J55)))</formula>
    </cfRule>
  </conditionalFormatting>
  <conditionalFormatting sqref="J55:J59">
    <cfRule type="containsText" dxfId="2999" priority="63" operator="containsText" text="Bajo">
      <formula>NOT(ISERROR(SEARCH("Bajo",J55)))</formula>
    </cfRule>
    <cfRule type="containsText" dxfId="2998" priority="64" operator="containsText" text="Extremo">
      <formula>NOT(ISERROR(SEARCH("Extremo",J55)))</formula>
    </cfRule>
  </conditionalFormatting>
  <conditionalFormatting sqref="K55:K59">
    <cfRule type="containsText" dxfId="2997" priority="61" operator="containsText" text="Baja">
      <formula>NOT(ISERROR(SEARCH("Baja",K55)))</formula>
    </cfRule>
    <cfRule type="containsText" dxfId="2996" priority="62" operator="containsText" text="Muy Baja">
      <formula>NOT(ISERROR(SEARCH("Muy Baja",K55)))</formula>
    </cfRule>
  </conditionalFormatting>
  <conditionalFormatting sqref="K55:K59">
    <cfRule type="containsText" dxfId="2995" priority="59" operator="containsText" text="Muy Alta">
      <formula>NOT(ISERROR(SEARCH("Muy Alta",K55)))</formula>
    </cfRule>
    <cfRule type="containsText" dxfId="2994" priority="60" operator="containsText" text="Alta">
      <formula>NOT(ISERROR(SEARCH("Alta",K55)))</formula>
    </cfRule>
  </conditionalFormatting>
  <conditionalFormatting sqref="L55:L59">
    <cfRule type="containsText" dxfId="2993" priority="55" operator="containsText" text="Catastrófico">
      <formula>NOT(ISERROR(SEARCH("Catastrófico",L55)))</formula>
    </cfRule>
    <cfRule type="containsText" dxfId="2992" priority="56" operator="containsText" text="Mayor">
      <formula>NOT(ISERROR(SEARCH("Mayor",L55)))</formula>
    </cfRule>
    <cfRule type="containsText" dxfId="2991" priority="57" operator="containsText" text="Menor">
      <formula>NOT(ISERROR(SEARCH("Menor",L55)))</formula>
    </cfRule>
    <cfRule type="containsText" dxfId="2990"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B4" zoomScale="70" zoomScaleNormal="70" workbookViewId="0">
      <pane xSplit="1" topLeftCell="C1" activePane="topRight" state="frozen"/>
      <selection activeCell="B34" sqref="B34"/>
      <selection pane="topRight" activeCell="B4" sqref="A1:XFD1048576"/>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56.85546875" customWidth="1"/>
    <col min="16" max="16" width="14.42578125" customWidth="1"/>
    <col min="17" max="17" width="14.5703125" customWidth="1"/>
    <col min="18" max="18" width="17.42578125" customWidth="1"/>
    <col min="19" max="19" width="16.28515625" customWidth="1"/>
    <col min="20" max="20" width="66.5703125" customWidth="1"/>
    <col min="21" max="176" width="11.42578125" style="7"/>
  </cols>
  <sheetData>
    <row r="1" spans="1:278" s="156" customFormat="1" ht="16.5" customHeight="1" x14ac:dyDescent="0.3">
      <c r="A1" s="343"/>
      <c r="B1" s="344"/>
      <c r="C1" s="344"/>
      <c r="D1" s="474" t="s">
        <v>556</v>
      </c>
      <c r="E1" s="474"/>
      <c r="F1" s="474"/>
      <c r="G1" s="474"/>
      <c r="H1" s="474"/>
      <c r="I1" s="474"/>
      <c r="J1" s="474"/>
      <c r="K1" s="474"/>
      <c r="L1" s="474"/>
      <c r="M1" s="474"/>
      <c r="N1" s="474"/>
      <c r="O1" s="474"/>
      <c r="P1" s="474"/>
      <c r="Q1" s="475"/>
      <c r="R1" s="335" t="s">
        <v>209</v>
      </c>
      <c r="S1" s="335"/>
      <c r="T1" s="33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5"/>
      <c r="B2" s="346"/>
      <c r="C2" s="346"/>
      <c r="D2" s="476"/>
      <c r="E2" s="476"/>
      <c r="F2" s="476"/>
      <c r="G2" s="476"/>
      <c r="H2" s="476"/>
      <c r="I2" s="476"/>
      <c r="J2" s="476"/>
      <c r="K2" s="476"/>
      <c r="L2" s="476"/>
      <c r="M2" s="476"/>
      <c r="N2" s="476"/>
      <c r="O2" s="476"/>
      <c r="P2" s="476"/>
      <c r="Q2" s="477"/>
      <c r="R2" s="335"/>
      <c r="S2" s="335"/>
      <c r="T2" s="33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76"/>
      <c r="E3" s="476"/>
      <c r="F3" s="476"/>
      <c r="G3" s="476"/>
      <c r="H3" s="476"/>
      <c r="I3" s="476"/>
      <c r="J3" s="476"/>
      <c r="K3" s="476"/>
      <c r="L3" s="476"/>
      <c r="M3" s="476"/>
      <c r="N3" s="476"/>
      <c r="O3" s="476"/>
      <c r="P3" s="476"/>
      <c r="Q3" s="477"/>
      <c r="R3" s="335"/>
      <c r="S3" s="335"/>
      <c r="T3" s="33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6" t="s">
        <v>210</v>
      </c>
      <c r="B4" s="337"/>
      <c r="C4" s="338"/>
      <c r="D4" s="339" t="str">
        <f>'Mapa Final'!D4</f>
        <v>Gestión de la Formación Estadistica</v>
      </c>
      <c r="E4" s="340"/>
      <c r="F4" s="340"/>
      <c r="G4" s="340"/>
      <c r="H4" s="340"/>
      <c r="I4" s="340"/>
      <c r="J4" s="340"/>
      <c r="K4" s="340"/>
      <c r="L4" s="340"/>
      <c r="M4" s="340"/>
      <c r="N4" s="341"/>
      <c r="O4" s="342"/>
      <c r="P4" s="342"/>
      <c r="Q4" s="342"/>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6" t="s">
        <v>212</v>
      </c>
      <c r="B5" s="337"/>
      <c r="C5" s="338"/>
      <c r="D5" s="347"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8"/>
      <c r="F5" s="348"/>
      <c r="G5" s="348"/>
      <c r="H5" s="348"/>
      <c r="I5" s="348"/>
      <c r="J5" s="348"/>
      <c r="K5" s="348"/>
      <c r="L5" s="348"/>
      <c r="M5" s="348"/>
      <c r="N5" s="349"/>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6" t="s">
        <v>214</v>
      </c>
      <c r="B6" s="337"/>
      <c r="C6" s="338"/>
      <c r="D6" s="347" t="str">
        <f>'Mapa Final'!D6</f>
        <v>Nivel Central y Seccional</v>
      </c>
      <c r="E6" s="348"/>
      <c r="F6" s="348"/>
      <c r="G6" s="348"/>
      <c r="H6" s="348"/>
      <c r="I6" s="348"/>
      <c r="J6" s="348"/>
      <c r="K6" s="348"/>
      <c r="L6" s="348"/>
      <c r="M6" s="348"/>
      <c r="N6" s="349"/>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46.5" customHeight="1" thickTop="1" thickBot="1" x14ac:dyDescent="0.3">
      <c r="A7" s="469" t="s">
        <v>535</v>
      </c>
      <c r="B7" s="470"/>
      <c r="C7" s="470"/>
      <c r="D7" s="470"/>
      <c r="E7" s="470"/>
      <c r="F7" s="471"/>
      <c r="G7" s="184"/>
      <c r="H7" s="472" t="s">
        <v>536</v>
      </c>
      <c r="I7" s="472"/>
      <c r="J7" s="472"/>
      <c r="K7" s="472" t="s">
        <v>537</v>
      </c>
      <c r="L7" s="472"/>
      <c r="M7" s="472"/>
      <c r="N7" s="473" t="s">
        <v>538</v>
      </c>
      <c r="O7" s="478" t="s">
        <v>539</v>
      </c>
      <c r="P7" s="480" t="s">
        <v>540</v>
      </c>
      <c r="Q7" s="481"/>
      <c r="R7" s="480" t="s">
        <v>541</v>
      </c>
      <c r="S7" s="481"/>
      <c r="T7" s="482" t="s">
        <v>557</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x14ac:dyDescent="0.3">
      <c r="A8" s="193" t="s">
        <v>13</v>
      </c>
      <c r="B8" s="193" t="s">
        <v>222</v>
      </c>
      <c r="C8" s="194" t="s">
        <v>162</v>
      </c>
      <c r="D8" s="185" t="s">
        <v>223</v>
      </c>
      <c r="E8" s="186" t="s">
        <v>166</v>
      </c>
      <c r="F8" s="186" t="s">
        <v>168</v>
      </c>
      <c r="G8" s="186" t="s">
        <v>170</v>
      </c>
      <c r="H8" s="187" t="s">
        <v>543</v>
      </c>
      <c r="I8" s="187" t="s">
        <v>507</v>
      </c>
      <c r="J8" s="187" t="s">
        <v>544</v>
      </c>
      <c r="K8" s="187" t="s">
        <v>543</v>
      </c>
      <c r="L8" s="187" t="s">
        <v>545</v>
      </c>
      <c r="M8" s="187" t="s">
        <v>544</v>
      </c>
      <c r="N8" s="473"/>
      <c r="O8" s="479"/>
      <c r="P8" s="188" t="s">
        <v>546</v>
      </c>
      <c r="Q8" s="188" t="s">
        <v>547</v>
      </c>
      <c r="R8" s="188" t="s">
        <v>548</v>
      </c>
      <c r="S8" s="188" t="s">
        <v>549</v>
      </c>
      <c r="T8" s="48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x14ac:dyDescent="0.25">
      <c r="A9" s="467"/>
      <c r="B9" s="468"/>
      <c r="C9" s="468"/>
      <c r="D9" s="468"/>
      <c r="E9" s="468"/>
      <c r="F9" s="468"/>
      <c r="G9" s="468"/>
      <c r="H9" s="468"/>
      <c r="I9" s="468"/>
      <c r="J9" s="468"/>
      <c r="K9" s="468"/>
      <c r="L9" s="468"/>
      <c r="M9" s="468"/>
      <c r="N9" s="468"/>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x14ac:dyDescent="0.2">
      <c r="A10" s="445">
        <f>'Mapa Final'!A10</f>
        <v>1</v>
      </c>
      <c r="B10" s="437" t="str">
        <f>'Mapa Final'!B10</f>
        <v>INCUMPLIMIENTO EN EL REPORTE DE LA INFORMACIÓN ESTADISTICA</v>
      </c>
      <c r="C10" s="448" t="str">
        <f>'Mapa Final'!C10</f>
        <v>Incumplimiento de las metas establecidas</v>
      </c>
      <c r="D10" s="44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1" t="str">
        <f>'Mapa Final'!E10</f>
        <v>Desconocimiento en el manejo de la herramienta SIERJU BI y de los acuerdos proferidos por el Consejo Superior de la Judicatura.</v>
      </c>
      <c r="F10" s="451" t="str">
        <f>'Mapa Final'!F10</f>
        <v>Posibilidad de incumplimiento de las metas establecidas por desconocmiento en el manejo de la herramienta SIERJU BI y de los acuerdos proferidos por el Consejo Superior de la Judicatura.</v>
      </c>
      <c r="G10" s="451" t="str">
        <f>'Mapa Final'!G10</f>
        <v>Ejecución y Administración de Procesos</v>
      </c>
      <c r="H10" s="454" t="str">
        <f>'Mapa Final'!I10</f>
        <v>Baja</v>
      </c>
      <c r="I10" s="457" t="str">
        <f>'Mapa Final'!L10</f>
        <v>Moderado</v>
      </c>
      <c r="J10" s="439" t="str">
        <f>'Mapa Final'!N10</f>
        <v>Moderado</v>
      </c>
      <c r="K10" s="431" t="str">
        <f>'Mapa Final'!AA10</f>
        <v>Baja</v>
      </c>
      <c r="L10" s="431" t="str">
        <f>'Mapa Final'!AE10</f>
        <v>Moderado</v>
      </c>
      <c r="M10" s="442" t="str">
        <f>'Mapa Final'!AG10</f>
        <v>Moderado</v>
      </c>
      <c r="N10" s="431" t="str">
        <f>'Mapa Final'!AH10</f>
        <v>Aceptar</v>
      </c>
      <c r="O10" s="434" t="s">
        <v>558</v>
      </c>
      <c r="P10" s="464"/>
      <c r="Q10" s="464" t="s">
        <v>106</v>
      </c>
      <c r="R10" s="485">
        <v>45017</v>
      </c>
      <c r="S10" s="485">
        <v>45107</v>
      </c>
      <c r="T10" s="434" t="s">
        <v>583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x14ac:dyDescent="0.2">
      <c r="A11" s="446"/>
      <c r="B11" s="483"/>
      <c r="C11" s="449"/>
      <c r="D11" s="449"/>
      <c r="E11" s="452"/>
      <c r="F11" s="452"/>
      <c r="G11" s="452"/>
      <c r="H11" s="455"/>
      <c r="I11" s="458"/>
      <c r="J11" s="440"/>
      <c r="K11" s="432"/>
      <c r="L11" s="432"/>
      <c r="M11" s="443"/>
      <c r="N11" s="432"/>
      <c r="O11" s="435"/>
      <c r="P11" s="465"/>
      <c r="Q11" s="465"/>
      <c r="R11" s="465"/>
      <c r="S11" s="465"/>
      <c r="T11" s="4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x14ac:dyDescent="0.2">
      <c r="A12" s="446"/>
      <c r="B12" s="483"/>
      <c r="C12" s="449"/>
      <c r="D12" s="449"/>
      <c r="E12" s="452"/>
      <c r="F12" s="452"/>
      <c r="G12" s="452"/>
      <c r="H12" s="455"/>
      <c r="I12" s="458"/>
      <c r="J12" s="440"/>
      <c r="K12" s="432"/>
      <c r="L12" s="432"/>
      <c r="M12" s="443"/>
      <c r="N12" s="432"/>
      <c r="O12" s="435"/>
      <c r="P12" s="465"/>
      <c r="Q12" s="465"/>
      <c r="R12" s="465"/>
      <c r="S12" s="465"/>
      <c r="T12" s="4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x14ac:dyDescent="0.2">
      <c r="A13" s="446"/>
      <c r="B13" s="483"/>
      <c r="C13" s="449"/>
      <c r="D13" s="449"/>
      <c r="E13" s="452"/>
      <c r="F13" s="452"/>
      <c r="G13" s="452"/>
      <c r="H13" s="455"/>
      <c r="I13" s="458"/>
      <c r="J13" s="440"/>
      <c r="K13" s="432"/>
      <c r="L13" s="432"/>
      <c r="M13" s="443"/>
      <c r="N13" s="432"/>
      <c r="O13" s="435"/>
      <c r="P13" s="465"/>
      <c r="Q13" s="465"/>
      <c r="R13" s="465"/>
      <c r="S13" s="465"/>
      <c r="T13" s="4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x14ac:dyDescent="0.25">
      <c r="A14" s="447"/>
      <c r="B14" s="484"/>
      <c r="C14" s="450"/>
      <c r="D14" s="450"/>
      <c r="E14" s="453"/>
      <c r="F14" s="453"/>
      <c r="G14" s="453"/>
      <c r="H14" s="456"/>
      <c r="I14" s="459"/>
      <c r="J14" s="441"/>
      <c r="K14" s="433"/>
      <c r="L14" s="433"/>
      <c r="M14" s="444"/>
      <c r="N14" s="433"/>
      <c r="O14" s="436"/>
      <c r="P14" s="466"/>
      <c r="Q14" s="466"/>
      <c r="R14" s="466"/>
      <c r="S14" s="466"/>
      <c r="T14" s="43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x14ac:dyDescent="0.2">
      <c r="A15" s="445">
        <f>'Mapa Final'!A14</f>
        <v>2</v>
      </c>
      <c r="B15" s="437" t="str">
        <f>'Mapa Final'!B14</f>
        <v>CORRUPCIÓN</v>
      </c>
      <c r="C15" s="448" t="str">
        <f>'Mapa Final'!C14</f>
        <v>Reputacional(Corrupción)</v>
      </c>
      <c r="D15" s="448"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1" t="str">
        <f>'Mapa Final'!E14</f>
        <v xml:space="preserve">Falta de transparencia, etica y valores . </v>
      </c>
      <c r="F15" s="451" t="str">
        <f>'Mapa Final'!F14</f>
        <v>Posibilidad de generar mala imagen institucional debido a la falta de transparencia, ética y valores</v>
      </c>
      <c r="G15" s="451" t="str">
        <f>'Mapa Final'!G14</f>
        <v>Fraude Interno</v>
      </c>
      <c r="H15" s="454" t="str">
        <f>'Mapa Final'!I14</f>
        <v>Media</v>
      </c>
      <c r="I15" s="457" t="str">
        <f>'Mapa Final'!L14</f>
        <v>Mayor</v>
      </c>
      <c r="J15" s="439" t="str">
        <f>'Mapa Final'!N14</f>
        <v xml:space="preserve">Alto </v>
      </c>
      <c r="K15" s="431" t="str">
        <f>'Mapa Final'!AA14</f>
        <v>Baja</v>
      </c>
      <c r="L15" s="431" t="str">
        <f>'Mapa Final'!AE14</f>
        <v>Mayor</v>
      </c>
      <c r="M15" s="442" t="str">
        <f>'Mapa Final'!AG14</f>
        <v xml:space="preserve">Alto </v>
      </c>
      <c r="N15" s="431" t="str">
        <f>'Mapa Final'!AH14</f>
        <v>Evitar</v>
      </c>
      <c r="O15" s="486" t="s">
        <v>585</v>
      </c>
      <c r="P15" s="464"/>
      <c r="Q15" s="464" t="s">
        <v>106</v>
      </c>
      <c r="R15" s="485">
        <v>45017</v>
      </c>
      <c r="S15" s="485">
        <v>45107</v>
      </c>
      <c r="T15" s="434" t="s">
        <v>559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x14ac:dyDescent="0.2">
      <c r="A16" s="446"/>
      <c r="B16" s="483"/>
      <c r="C16" s="449"/>
      <c r="D16" s="449"/>
      <c r="E16" s="452"/>
      <c r="F16" s="452"/>
      <c r="G16" s="452"/>
      <c r="H16" s="455"/>
      <c r="I16" s="458"/>
      <c r="J16" s="440"/>
      <c r="K16" s="432"/>
      <c r="L16" s="432"/>
      <c r="M16" s="443"/>
      <c r="N16" s="432"/>
      <c r="O16" s="487"/>
      <c r="P16" s="465"/>
      <c r="Q16" s="465"/>
      <c r="R16" s="465"/>
      <c r="S16" s="465"/>
      <c r="T16" s="4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x14ac:dyDescent="0.2">
      <c r="A17" s="446"/>
      <c r="B17" s="483"/>
      <c r="C17" s="449"/>
      <c r="D17" s="449"/>
      <c r="E17" s="452"/>
      <c r="F17" s="452"/>
      <c r="G17" s="452"/>
      <c r="H17" s="455"/>
      <c r="I17" s="458"/>
      <c r="J17" s="440"/>
      <c r="K17" s="432"/>
      <c r="L17" s="432"/>
      <c r="M17" s="443"/>
      <c r="N17" s="432"/>
      <c r="O17" s="487"/>
      <c r="P17" s="465"/>
      <c r="Q17" s="465"/>
      <c r="R17" s="465"/>
      <c r="S17" s="465"/>
      <c r="T17" s="4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x14ac:dyDescent="0.2">
      <c r="A18" s="446"/>
      <c r="B18" s="483"/>
      <c r="C18" s="449"/>
      <c r="D18" s="449"/>
      <c r="E18" s="452"/>
      <c r="F18" s="452"/>
      <c r="G18" s="452"/>
      <c r="H18" s="455"/>
      <c r="I18" s="458"/>
      <c r="J18" s="440"/>
      <c r="K18" s="432"/>
      <c r="L18" s="432"/>
      <c r="M18" s="443"/>
      <c r="N18" s="432"/>
      <c r="O18" s="487"/>
      <c r="P18" s="465"/>
      <c r="Q18" s="465"/>
      <c r="R18" s="465"/>
      <c r="S18" s="465"/>
      <c r="T18" s="4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x14ac:dyDescent="0.25">
      <c r="A19" s="447"/>
      <c r="B19" s="484"/>
      <c r="C19" s="450"/>
      <c r="D19" s="450"/>
      <c r="E19" s="453"/>
      <c r="F19" s="453"/>
      <c r="G19" s="453"/>
      <c r="H19" s="456"/>
      <c r="I19" s="459"/>
      <c r="J19" s="441"/>
      <c r="K19" s="433"/>
      <c r="L19" s="433"/>
      <c r="M19" s="444"/>
      <c r="N19" s="433"/>
      <c r="O19" s="488"/>
      <c r="P19" s="466"/>
      <c r="Q19" s="466"/>
      <c r="R19" s="466"/>
      <c r="S19" s="466"/>
      <c r="T19" s="43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45">
        <f>'Mapa Final'!A19</f>
        <v>3</v>
      </c>
      <c r="B20" s="437" t="str">
        <f>'Mapa Final'!B19</f>
        <v>Interrupción o suspensión en la prestación del Servicio Público de Administración de Justicia.</v>
      </c>
      <c r="C20" s="448" t="str">
        <f>'Mapa Final'!C19</f>
        <v>Incumplimiento de las metas establecidas</v>
      </c>
      <c r="D20" s="448" t="str">
        <f>'Mapa Final'!D19</f>
        <v>1. Paros que afecten la prestación del servicio.  
2. Huelgas, protestas ciudadana
3. Disturbios o hechos violentos
4.Pandemia
5.Emergencias Ambientales</v>
      </c>
      <c r="E20" s="451" t="str">
        <f>'Mapa Final'!E19</f>
        <v>Suceso de fuerza mayor que imposibilitan la gestión administrativa y judicial</v>
      </c>
      <c r="F20" s="451" t="str">
        <f>'Mapa Final'!F19</f>
        <v>Posibilidad de  afectación en la Prestación del Servicio de Justicia debido a un suceso de fuerza mayor que imposibilita la gestión administrativa y judicial</v>
      </c>
      <c r="G20" s="451" t="str">
        <f>'Mapa Final'!G19</f>
        <v>Usuarios, productos y prácticas organizacionales</v>
      </c>
      <c r="H20" s="454" t="str">
        <f>'Mapa Final'!I19</f>
        <v>Media</v>
      </c>
      <c r="I20" s="457" t="str">
        <f>'Mapa Final'!L19</f>
        <v>Moderado</v>
      </c>
      <c r="J20" s="439" t="str">
        <f>'Mapa Final'!N19</f>
        <v>Moderado</v>
      </c>
      <c r="K20" s="431" t="str">
        <f>'Mapa Final'!AA19</f>
        <v>Baja</v>
      </c>
      <c r="L20" s="431" t="str">
        <f>'Mapa Final'!AE19</f>
        <v>Moderado</v>
      </c>
      <c r="M20" s="442" t="str">
        <f>'Mapa Final'!AG19</f>
        <v>Moderado</v>
      </c>
      <c r="N20" s="431" t="str">
        <f>'Mapa Final'!AH19</f>
        <v>Aceptar</v>
      </c>
      <c r="O20" s="356" t="s">
        <v>586</v>
      </c>
      <c r="P20" s="464"/>
      <c r="Q20" s="464" t="s">
        <v>106</v>
      </c>
      <c r="R20" s="485">
        <v>45017</v>
      </c>
      <c r="S20" s="485">
        <v>45107</v>
      </c>
      <c r="T20" s="434"/>
      <c r="U20" s="35"/>
      <c r="V20" s="35"/>
    </row>
    <row r="21" spans="1:176" ht="14.45" customHeight="1" x14ac:dyDescent="0.25">
      <c r="A21" s="446"/>
      <c r="B21" s="483"/>
      <c r="C21" s="449"/>
      <c r="D21" s="449"/>
      <c r="E21" s="452"/>
      <c r="F21" s="452"/>
      <c r="G21" s="452"/>
      <c r="H21" s="455"/>
      <c r="I21" s="458"/>
      <c r="J21" s="440"/>
      <c r="K21" s="432"/>
      <c r="L21" s="432"/>
      <c r="M21" s="443"/>
      <c r="N21" s="432"/>
      <c r="O21" s="357"/>
      <c r="P21" s="465"/>
      <c r="Q21" s="465"/>
      <c r="R21" s="465"/>
      <c r="S21" s="465"/>
      <c r="T21" s="435"/>
      <c r="U21" s="35"/>
      <c r="V21" s="35"/>
    </row>
    <row r="22" spans="1:176" ht="14.45" customHeight="1" x14ac:dyDescent="0.25">
      <c r="A22" s="446"/>
      <c r="B22" s="483"/>
      <c r="C22" s="449"/>
      <c r="D22" s="449"/>
      <c r="E22" s="452"/>
      <c r="F22" s="452"/>
      <c r="G22" s="452"/>
      <c r="H22" s="455"/>
      <c r="I22" s="458"/>
      <c r="J22" s="440"/>
      <c r="K22" s="432"/>
      <c r="L22" s="432"/>
      <c r="M22" s="443"/>
      <c r="N22" s="432"/>
      <c r="O22" s="357"/>
      <c r="P22" s="465"/>
      <c r="Q22" s="465"/>
      <c r="R22" s="465"/>
      <c r="S22" s="465"/>
      <c r="T22" s="435"/>
      <c r="U22" s="35"/>
      <c r="V22" s="35"/>
    </row>
    <row r="23" spans="1:176" ht="14.45" customHeight="1" x14ac:dyDescent="0.25">
      <c r="A23" s="446"/>
      <c r="B23" s="483"/>
      <c r="C23" s="449"/>
      <c r="D23" s="449"/>
      <c r="E23" s="452"/>
      <c r="F23" s="452"/>
      <c r="G23" s="452"/>
      <c r="H23" s="455"/>
      <c r="I23" s="458"/>
      <c r="J23" s="440"/>
      <c r="K23" s="432"/>
      <c r="L23" s="432"/>
      <c r="M23" s="443"/>
      <c r="N23" s="432"/>
      <c r="O23" s="357"/>
      <c r="P23" s="465"/>
      <c r="Q23" s="465"/>
      <c r="R23" s="465"/>
      <c r="S23" s="465"/>
      <c r="T23" s="435"/>
      <c r="U23" s="35"/>
      <c r="V23" s="35"/>
    </row>
    <row r="24" spans="1:176" ht="307.5" customHeight="1" thickBot="1" x14ac:dyDescent="0.3">
      <c r="A24" s="447"/>
      <c r="B24" s="484"/>
      <c r="C24" s="450"/>
      <c r="D24" s="450"/>
      <c r="E24" s="453"/>
      <c r="F24" s="453"/>
      <c r="G24" s="453"/>
      <c r="H24" s="456"/>
      <c r="I24" s="459"/>
      <c r="J24" s="441"/>
      <c r="K24" s="433"/>
      <c r="L24" s="433"/>
      <c r="M24" s="444"/>
      <c r="N24" s="433"/>
      <c r="O24" s="357"/>
      <c r="P24" s="466"/>
      <c r="Q24" s="466"/>
      <c r="R24" s="466"/>
      <c r="S24" s="466"/>
      <c r="T24" s="436"/>
      <c r="U24" s="35"/>
      <c r="V24" s="35"/>
    </row>
    <row r="25" spans="1:176" ht="15" customHeight="1" x14ac:dyDescent="0.25">
      <c r="A25" s="445">
        <f>'Mapa Final'!A24</f>
        <v>4</v>
      </c>
      <c r="B25" s="437" t="str">
        <f>'Mapa Final'!B24</f>
        <v>Inaplicabilidad de la normatividad ambiental vigente</v>
      </c>
      <c r="C25" s="448" t="str">
        <f>'Mapa Final'!C24</f>
        <v xml:space="preserve"> Afectación Ambiental</v>
      </c>
      <c r="D25" s="448"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1" t="str">
        <f>'Mapa Final'!E24</f>
        <v>Desconocimiento de los lineamientos ambientales y normatividad  ambiental vigente</v>
      </c>
      <c r="F25" s="451" t="str">
        <f>'Mapa Final'!F24</f>
        <v>Posibilidad de afectación ambiental por desconocimiento de las lineamientos ambientales y normatividad ambiental vigente</v>
      </c>
      <c r="G25" s="451" t="str">
        <f>'Mapa Final'!G24</f>
        <v>Eventos Ambientales Internos</v>
      </c>
      <c r="H25" s="454" t="str">
        <f>'Mapa Final'!I24</f>
        <v>Media</v>
      </c>
      <c r="I25" s="457" t="str">
        <f>'Mapa Final'!L24</f>
        <v>Moderado</v>
      </c>
      <c r="J25" s="439" t="str">
        <f>'Mapa Final'!N24</f>
        <v>Moderado</v>
      </c>
      <c r="K25" s="431" t="str">
        <f>'Mapa Final'!AA24</f>
        <v>Baja</v>
      </c>
      <c r="L25" s="431" t="str">
        <f>'Mapa Final'!AE24</f>
        <v>Moderado</v>
      </c>
      <c r="M25" s="442" t="str">
        <f>'Mapa Final'!AG24</f>
        <v>Moderado</v>
      </c>
      <c r="N25" s="431" t="str">
        <f>'Mapa Final'!AH24</f>
        <v>Aceptar</v>
      </c>
      <c r="O25" s="434" t="s">
        <v>560</v>
      </c>
      <c r="P25" s="464"/>
      <c r="Q25" s="464" t="s">
        <v>106</v>
      </c>
      <c r="R25" s="485">
        <v>45017</v>
      </c>
      <c r="S25" s="485">
        <v>45107</v>
      </c>
      <c r="T25" s="434" t="s">
        <v>561</v>
      </c>
    </row>
    <row r="26" spans="1:176" ht="14.45" customHeight="1" x14ac:dyDescent="0.25">
      <c r="A26" s="446"/>
      <c r="B26" s="483"/>
      <c r="C26" s="449"/>
      <c r="D26" s="449"/>
      <c r="E26" s="452"/>
      <c r="F26" s="452"/>
      <c r="G26" s="452"/>
      <c r="H26" s="455"/>
      <c r="I26" s="458"/>
      <c r="J26" s="440"/>
      <c r="K26" s="432"/>
      <c r="L26" s="432"/>
      <c r="M26" s="443"/>
      <c r="N26" s="432"/>
      <c r="O26" s="435"/>
      <c r="P26" s="465"/>
      <c r="Q26" s="465"/>
      <c r="R26" s="465"/>
      <c r="S26" s="465"/>
      <c r="T26" s="435"/>
    </row>
    <row r="27" spans="1:176" ht="14.45" customHeight="1" x14ac:dyDescent="0.25">
      <c r="A27" s="446"/>
      <c r="B27" s="483"/>
      <c r="C27" s="449"/>
      <c r="D27" s="449"/>
      <c r="E27" s="452"/>
      <c r="F27" s="452"/>
      <c r="G27" s="452"/>
      <c r="H27" s="455"/>
      <c r="I27" s="458"/>
      <c r="J27" s="440"/>
      <c r="K27" s="432"/>
      <c r="L27" s="432"/>
      <c r="M27" s="443"/>
      <c r="N27" s="432"/>
      <c r="O27" s="435"/>
      <c r="P27" s="465"/>
      <c r="Q27" s="465"/>
      <c r="R27" s="465"/>
      <c r="S27" s="465"/>
      <c r="T27" s="435"/>
    </row>
    <row r="28" spans="1:176" ht="14.45" customHeight="1" x14ac:dyDescent="0.25">
      <c r="A28" s="446"/>
      <c r="B28" s="483"/>
      <c r="C28" s="449"/>
      <c r="D28" s="449"/>
      <c r="E28" s="452"/>
      <c r="F28" s="452"/>
      <c r="G28" s="452"/>
      <c r="H28" s="455"/>
      <c r="I28" s="458"/>
      <c r="J28" s="440"/>
      <c r="K28" s="432"/>
      <c r="L28" s="432"/>
      <c r="M28" s="443"/>
      <c r="N28" s="432"/>
      <c r="O28" s="435"/>
      <c r="P28" s="465"/>
      <c r="Q28" s="465"/>
      <c r="R28" s="465"/>
      <c r="S28" s="465"/>
      <c r="T28" s="435"/>
    </row>
    <row r="29" spans="1:176" ht="277.5" customHeight="1" x14ac:dyDescent="0.25">
      <c r="A29" s="447"/>
      <c r="B29" s="484"/>
      <c r="C29" s="450"/>
      <c r="D29" s="450"/>
      <c r="E29" s="453"/>
      <c r="F29" s="453"/>
      <c r="G29" s="453"/>
      <c r="H29" s="456"/>
      <c r="I29" s="459"/>
      <c r="J29" s="441"/>
      <c r="K29" s="433"/>
      <c r="L29" s="433"/>
      <c r="M29" s="444"/>
      <c r="N29" s="433"/>
      <c r="O29" s="436"/>
      <c r="P29" s="466"/>
      <c r="Q29" s="466"/>
      <c r="R29" s="466"/>
      <c r="S29" s="466"/>
      <c r="T29" s="436"/>
    </row>
    <row r="30" spans="1:176" ht="48.75" customHeight="1" x14ac:dyDescent="0.25">
      <c r="A30" s="445">
        <f>'Mapa Final'!A28</f>
        <v>5</v>
      </c>
      <c r="B30" s="437" t="str">
        <f>'Mapa Final'!B28</f>
        <v>Amenazas a Servidores Judiciales en ejercicio de sus funciones</v>
      </c>
      <c r="C30" s="448" t="str">
        <f>'Mapa Final'!C28</f>
        <v>Afectación en la Prestación del Servicio de Justicia</v>
      </c>
      <c r="D30" s="448" t="str">
        <f>'Mapa Final'!D28</f>
        <v>1.  Ejercicio de la función judicial.                                                2. Alteración del orden público                                        3. Llamadas extorsivas a servidores judiciales.                                    4. Atentados a Sedes judiciales</v>
      </c>
      <c r="E30" s="451" t="str">
        <f>'Mapa Final'!E28</f>
        <v>Toma de decisiónes por parte de los servidores  judiciales en el ejercio de sus funciones.</v>
      </c>
      <c r="F30" s="451" t="str">
        <f>'Mapa Final'!F28</f>
        <v>Posibilidad de afectación en la prestación del servicio de justicia por la toma de decisiones por parte de los servidores  judiciales en el ejercio de sus funciones.</v>
      </c>
      <c r="G30" s="451" t="str">
        <f>'Mapa Final'!G28</f>
        <v>Usuarios, productos y prácticas organizacionales</v>
      </c>
      <c r="H30" s="454" t="str">
        <f>'Mapa Final'!I28</f>
        <v>Media</v>
      </c>
      <c r="I30" s="457" t="str">
        <f>'Mapa Final'!L28</f>
        <v>Mayor</v>
      </c>
      <c r="J30" s="439" t="str">
        <f>'Mapa Final'!N28</f>
        <v xml:space="preserve">Alto </v>
      </c>
      <c r="K30" s="431" t="str">
        <f>'Mapa Final'!AA28</f>
        <v>Baja</v>
      </c>
      <c r="L30" s="431" t="str">
        <f>'Mapa Final'!AE28</f>
        <v>Moderado</v>
      </c>
      <c r="M30" s="442" t="str">
        <f>'Mapa Final'!AG28</f>
        <v>Moderado</v>
      </c>
      <c r="N30" s="431" t="str">
        <f>'Mapa Final'!AH28</f>
        <v>Aceptar</v>
      </c>
      <c r="O30" s="434" t="s">
        <v>562</v>
      </c>
      <c r="P30" s="464"/>
      <c r="Q30" s="464" t="s">
        <v>106</v>
      </c>
      <c r="R30" s="485">
        <v>45017</v>
      </c>
      <c r="S30" s="485">
        <v>45107</v>
      </c>
      <c r="T30" s="434" t="s">
        <v>563</v>
      </c>
    </row>
    <row r="31" spans="1:176" ht="48.75" customHeight="1" x14ac:dyDescent="0.25">
      <c r="A31" s="446"/>
      <c r="B31" s="483"/>
      <c r="C31" s="449"/>
      <c r="D31" s="449"/>
      <c r="E31" s="452"/>
      <c r="F31" s="452"/>
      <c r="G31" s="452"/>
      <c r="H31" s="455"/>
      <c r="I31" s="458"/>
      <c r="J31" s="440"/>
      <c r="K31" s="432"/>
      <c r="L31" s="432"/>
      <c r="M31" s="443"/>
      <c r="N31" s="432"/>
      <c r="O31" s="435"/>
      <c r="P31" s="465"/>
      <c r="Q31" s="465"/>
      <c r="R31" s="465"/>
      <c r="S31" s="465"/>
      <c r="T31" s="435"/>
    </row>
    <row r="32" spans="1:176" ht="48.75" customHeight="1" x14ac:dyDescent="0.25">
      <c r="A32" s="446"/>
      <c r="B32" s="483"/>
      <c r="C32" s="449"/>
      <c r="D32" s="449"/>
      <c r="E32" s="452"/>
      <c r="F32" s="452"/>
      <c r="G32" s="452"/>
      <c r="H32" s="455"/>
      <c r="I32" s="458"/>
      <c r="J32" s="440"/>
      <c r="K32" s="432"/>
      <c r="L32" s="432"/>
      <c r="M32" s="443"/>
      <c r="N32" s="432"/>
      <c r="O32" s="435"/>
      <c r="P32" s="465"/>
      <c r="Q32" s="465"/>
      <c r="R32" s="465"/>
      <c r="S32" s="465"/>
      <c r="T32" s="435"/>
    </row>
    <row r="33" spans="1:20" ht="48.75" customHeight="1" x14ac:dyDescent="0.25">
      <c r="A33" s="446"/>
      <c r="B33" s="483"/>
      <c r="C33" s="449"/>
      <c r="D33" s="449"/>
      <c r="E33" s="452"/>
      <c r="F33" s="452"/>
      <c r="G33" s="452"/>
      <c r="H33" s="455"/>
      <c r="I33" s="458"/>
      <c r="J33" s="440"/>
      <c r="K33" s="432"/>
      <c r="L33" s="432"/>
      <c r="M33" s="443"/>
      <c r="N33" s="432"/>
      <c r="O33" s="435"/>
      <c r="P33" s="465"/>
      <c r="Q33" s="465"/>
      <c r="R33" s="465"/>
      <c r="S33" s="465"/>
      <c r="T33" s="435"/>
    </row>
    <row r="34" spans="1:20" ht="48.75" customHeight="1" x14ac:dyDescent="0.25">
      <c r="A34" s="447"/>
      <c r="B34" s="484"/>
      <c r="C34" s="450"/>
      <c r="D34" s="450"/>
      <c r="E34" s="453"/>
      <c r="F34" s="453"/>
      <c r="G34" s="453"/>
      <c r="H34" s="456"/>
      <c r="I34" s="459"/>
      <c r="J34" s="441"/>
      <c r="K34" s="433"/>
      <c r="L34" s="433"/>
      <c r="M34" s="444"/>
      <c r="N34" s="433"/>
      <c r="O34" s="436"/>
      <c r="P34" s="466"/>
      <c r="Q34" s="466"/>
      <c r="R34" s="466"/>
      <c r="S34" s="466"/>
      <c r="T34" s="436"/>
    </row>
    <row r="35" spans="1:20" ht="15" customHeight="1" x14ac:dyDescent="0.25">
      <c r="A35" s="445" t="e">
        <f>'Mapa Final'!#REF!</f>
        <v>#REF!</v>
      </c>
      <c r="B35" s="437"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9" t="e">
        <f>'Mapa Final'!#REF!</f>
        <v>#REF!</v>
      </c>
      <c r="K35" s="431" t="e">
        <f>'Mapa Final'!#REF!</f>
        <v>#REF!</v>
      </c>
      <c r="L35" s="431" t="e">
        <f>'Mapa Final'!#REF!</f>
        <v>#REF!</v>
      </c>
      <c r="M35" s="442" t="e">
        <f>'Mapa Final'!#REF!</f>
        <v>#REF!</v>
      </c>
      <c r="N35" s="431" t="e">
        <f>'Mapa Final'!#REF!</f>
        <v>#REF!</v>
      </c>
      <c r="O35" s="461"/>
      <c r="P35" s="464"/>
      <c r="Q35" s="464"/>
      <c r="R35" s="464"/>
      <c r="S35" s="464"/>
      <c r="T35" s="461"/>
    </row>
    <row r="36" spans="1:20" x14ac:dyDescent="0.25">
      <c r="A36" s="446"/>
      <c r="B36" s="483"/>
      <c r="C36" s="449"/>
      <c r="D36" s="449"/>
      <c r="E36" s="452"/>
      <c r="F36" s="452"/>
      <c r="G36" s="452"/>
      <c r="H36" s="455"/>
      <c r="I36" s="458"/>
      <c r="J36" s="440"/>
      <c r="K36" s="432"/>
      <c r="L36" s="432"/>
      <c r="M36" s="443"/>
      <c r="N36" s="432"/>
      <c r="O36" s="462"/>
      <c r="P36" s="465"/>
      <c r="Q36" s="465"/>
      <c r="R36" s="465"/>
      <c r="S36" s="465"/>
      <c r="T36" s="462"/>
    </row>
    <row r="37" spans="1:20" x14ac:dyDescent="0.25">
      <c r="A37" s="446"/>
      <c r="B37" s="483"/>
      <c r="C37" s="449"/>
      <c r="D37" s="449"/>
      <c r="E37" s="452"/>
      <c r="F37" s="452"/>
      <c r="G37" s="452"/>
      <c r="H37" s="455"/>
      <c r="I37" s="458"/>
      <c r="J37" s="440"/>
      <c r="K37" s="432"/>
      <c r="L37" s="432"/>
      <c r="M37" s="443"/>
      <c r="N37" s="432"/>
      <c r="O37" s="462"/>
      <c r="P37" s="465"/>
      <c r="Q37" s="465"/>
      <c r="R37" s="465"/>
      <c r="S37" s="465"/>
      <c r="T37" s="462"/>
    </row>
    <row r="38" spans="1:20" x14ac:dyDescent="0.25">
      <c r="A38" s="446"/>
      <c r="B38" s="483"/>
      <c r="C38" s="449"/>
      <c r="D38" s="449"/>
      <c r="E38" s="452"/>
      <c r="F38" s="452"/>
      <c r="G38" s="452"/>
      <c r="H38" s="455"/>
      <c r="I38" s="458"/>
      <c r="J38" s="440"/>
      <c r="K38" s="432"/>
      <c r="L38" s="432"/>
      <c r="M38" s="443"/>
      <c r="N38" s="432"/>
      <c r="O38" s="462"/>
      <c r="P38" s="465"/>
      <c r="Q38" s="465"/>
      <c r="R38" s="465"/>
      <c r="S38" s="465"/>
      <c r="T38" s="462"/>
    </row>
    <row r="39" spans="1:20" ht="278.25" customHeight="1" x14ac:dyDescent="0.25">
      <c r="A39" s="447"/>
      <c r="B39" s="484"/>
      <c r="C39" s="450"/>
      <c r="D39" s="450"/>
      <c r="E39" s="453"/>
      <c r="F39" s="453"/>
      <c r="G39" s="453"/>
      <c r="H39" s="456"/>
      <c r="I39" s="459"/>
      <c r="J39" s="441"/>
      <c r="K39" s="433"/>
      <c r="L39" s="433"/>
      <c r="M39" s="444"/>
      <c r="N39" s="433"/>
      <c r="O39" s="463"/>
      <c r="P39" s="466"/>
      <c r="Q39" s="466"/>
      <c r="R39" s="466"/>
      <c r="S39" s="466"/>
      <c r="T39" s="463"/>
    </row>
    <row r="40" spans="1:20" x14ac:dyDescent="0.25">
      <c r="A40" s="445" t="e">
        <f>'Mapa Final'!#REF!</f>
        <v>#REF!</v>
      </c>
      <c r="B40" s="437"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9" t="e">
        <f>'Mapa Final'!#REF!</f>
        <v>#REF!</v>
      </c>
      <c r="K40" s="431" t="e">
        <f>'Mapa Final'!#REF!</f>
        <v>#REF!</v>
      </c>
      <c r="L40" s="431" t="e">
        <f>'Mapa Final'!#REF!</f>
        <v>#REF!</v>
      </c>
      <c r="M40" s="442" t="e">
        <f>'Mapa Final'!#REF!</f>
        <v>#REF!</v>
      </c>
      <c r="N40" s="431" t="e">
        <f>'Mapa Final'!#REF!</f>
        <v>#REF!</v>
      </c>
      <c r="O40" s="461"/>
      <c r="P40" s="464"/>
      <c r="Q40" s="464"/>
      <c r="R40" s="464"/>
      <c r="S40" s="464"/>
      <c r="T40" s="461"/>
    </row>
    <row r="41" spans="1:20" x14ac:dyDescent="0.25">
      <c r="A41" s="446"/>
      <c r="B41" s="483"/>
      <c r="C41" s="449"/>
      <c r="D41" s="449"/>
      <c r="E41" s="452"/>
      <c r="F41" s="452"/>
      <c r="G41" s="452"/>
      <c r="H41" s="455"/>
      <c r="I41" s="458"/>
      <c r="J41" s="440"/>
      <c r="K41" s="432"/>
      <c r="L41" s="432"/>
      <c r="M41" s="443"/>
      <c r="N41" s="432"/>
      <c r="O41" s="462"/>
      <c r="P41" s="465"/>
      <c r="Q41" s="465"/>
      <c r="R41" s="465"/>
      <c r="S41" s="465"/>
      <c r="T41" s="462"/>
    </row>
    <row r="42" spans="1:20" x14ac:dyDescent="0.25">
      <c r="A42" s="446"/>
      <c r="B42" s="483"/>
      <c r="C42" s="449"/>
      <c r="D42" s="449"/>
      <c r="E42" s="452"/>
      <c r="F42" s="452"/>
      <c r="G42" s="452"/>
      <c r="H42" s="455"/>
      <c r="I42" s="458"/>
      <c r="J42" s="440"/>
      <c r="K42" s="432"/>
      <c r="L42" s="432"/>
      <c r="M42" s="443"/>
      <c r="N42" s="432"/>
      <c r="O42" s="462"/>
      <c r="P42" s="465"/>
      <c r="Q42" s="465"/>
      <c r="R42" s="465"/>
      <c r="S42" s="465"/>
      <c r="T42" s="462"/>
    </row>
    <row r="43" spans="1:20" x14ac:dyDescent="0.25">
      <c r="A43" s="446"/>
      <c r="B43" s="483"/>
      <c r="C43" s="449"/>
      <c r="D43" s="449"/>
      <c r="E43" s="452"/>
      <c r="F43" s="452"/>
      <c r="G43" s="452"/>
      <c r="H43" s="455"/>
      <c r="I43" s="458"/>
      <c r="J43" s="440"/>
      <c r="K43" s="432"/>
      <c r="L43" s="432"/>
      <c r="M43" s="443"/>
      <c r="N43" s="432"/>
      <c r="O43" s="462"/>
      <c r="P43" s="465"/>
      <c r="Q43" s="465"/>
      <c r="R43" s="465"/>
      <c r="S43" s="465"/>
      <c r="T43" s="462"/>
    </row>
    <row r="44" spans="1:20" ht="15.75" thickBot="1" x14ac:dyDescent="0.3">
      <c r="A44" s="447"/>
      <c r="B44" s="484"/>
      <c r="C44" s="450"/>
      <c r="D44" s="450"/>
      <c r="E44" s="453"/>
      <c r="F44" s="453"/>
      <c r="G44" s="453"/>
      <c r="H44" s="456"/>
      <c r="I44" s="459"/>
      <c r="J44" s="441"/>
      <c r="K44" s="433"/>
      <c r="L44" s="433"/>
      <c r="M44" s="444"/>
      <c r="N44" s="433"/>
      <c r="O44" s="463"/>
      <c r="P44" s="466"/>
      <c r="Q44" s="466"/>
      <c r="R44" s="466"/>
      <c r="S44" s="466"/>
      <c r="T44" s="463"/>
    </row>
    <row r="45" spans="1:20" x14ac:dyDescent="0.25">
      <c r="A45" s="445" t="e">
        <f>'Mapa Final'!#REF!</f>
        <v>#REF!</v>
      </c>
      <c r="B45" s="437"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9" t="e">
        <f>'Mapa Final'!#REF!</f>
        <v>#REF!</v>
      </c>
      <c r="K45" s="431" t="e">
        <f>'Mapa Final'!#REF!</f>
        <v>#REF!</v>
      </c>
      <c r="L45" s="431" t="e">
        <f>'Mapa Final'!#REF!</f>
        <v>#REF!</v>
      </c>
      <c r="M45" s="442" t="e">
        <f>'Mapa Final'!#REF!</f>
        <v>#REF!</v>
      </c>
      <c r="N45" s="431" t="e">
        <f>'Mapa Final'!#REF!</f>
        <v>#REF!</v>
      </c>
      <c r="O45" s="461"/>
      <c r="P45" s="464"/>
      <c r="Q45" s="464"/>
      <c r="R45" s="464"/>
      <c r="S45" s="464"/>
      <c r="T45" s="461"/>
    </row>
    <row r="46" spans="1:20" x14ac:dyDescent="0.25">
      <c r="A46" s="446"/>
      <c r="B46" s="483"/>
      <c r="C46" s="449"/>
      <c r="D46" s="449"/>
      <c r="E46" s="452"/>
      <c r="F46" s="452"/>
      <c r="G46" s="452"/>
      <c r="H46" s="455"/>
      <c r="I46" s="458"/>
      <c r="J46" s="440"/>
      <c r="K46" s="432"/>
      <c r="L46" s="432"/>
      <c r="M46" s="443"/>
      <c r="N46" s="432"/>
      <c r="O46" s="462"/>
      <c r="P46" s="465"/>
      <c r="Q46" s="465"/>
      <c r="R46" s="465"/>
      <c r="S46" s="465"/>
      <c r="T46" s="462"/>
    </row>
    <row r="47" spans="1:20" x14ac:dyDescent="0.25">
      <c r="A47" s="446"/>
      <c r="B47" s="483"/>
      <c r="C47" s="449"/>
      <c r="D47" s="449"/>
      <c r="E47" s="452"/>
      <c r="F47" s="452"/>
      <c r="G47" s="452"/>
      <c r="H47" s="455"/>
      <c r="I47" s="458"/>
      <c r="J47" s="440"/>
      <c r="K47" s="432"/>
      <c r="L47" s="432"/>
      <c r="M47" s="443"/>
      <c r="N47" s="432"/>
      <c r="O47" s="462"/>
      <c r="P47" s="465"/>
      <c r="Q47" s="465"/>
      <c r="R47" s="465"/>
      <c r="S47" s="465"/>
      <c r="T47" s="462"/>
    </row>
    <row r="48" spans="1:20" x14ac:dyDescent="0.25">
      <c r="A48" s="446"/>
      <c r="B48" s="483"/>
      <c r="C48" s="449"/>
      <c r="D48" s="449"/>
      <c r="E48" s="452"/>
      <c r="F48" s="452"/>
      <c r="G48" s="452"/>
      <c r="H48" s="455"/>
      <c r="I48" s="458"/>
      <c r="J48" s="440"/>
      <c r="K48" s="432"/>
      <c r="L48" s="432"/>
      <c r="M48" s="443"/>
      <c r="N48" s="432"/>
      <c r="O48" s="462"/>
      <c r="P48" s="465"/>
      <c r="Q48" s="465"/>
      <c r="R48" s="465"/>
      <c r="S48" s="465"/>
      <c r="T48" s="462"/>
    </row>
    <row r="49" spans="1:20" ht="15.75" thickBot="1" x14ac:dyDescent="0.3">
      <c r="A49" s="447"/>
      <c r="B49" s="484"/>
      <c r="C49" s="450"/>
      <c r="D49" s="450"/>
      <c r="E49" s="453"/>
      <c r="F49" s="453"/>
      <c r="G49" s="453"/>
      <c r="H49" s="456"/>
      <c r="I49" s="459"/>
      <c r="J49" s="441"/>
      <c r="K49" s="433"/>
      <c r="L49" s="433"/>
      <c r="M49" s="444"/>
      <c r="N49" s="433"/>
      <c r="O49" s="463"/>
      <c r="P49" s="466"/>
      <c r="Q49" s="466"/>
      <c r="R49" s="466"/>
      <c r="S49" s="466"/>
      <c r="T49" s="463"/>
    </row>
    <row r="50" spans="1:20" x14ac:dyDescent="0.25">
      <c r="A50" s="445" t="e">
        <f>'Mapa Final'!#REF!</f>
        <v>#REF!</v>
      </c>
      <c r="B50" s="437"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9" t="e">
        <f>'Mapa Final'!#REF!</f>
        <v>#REF!</v>
      </c>
      <c r="K50" s="431" t="e">
        <f>'Mapa Final'!#REF!</f>
        <v>#REF!</v>
      </c>
      <c r="L50" s="431" t="e">
        <f>'Mapa Final'!#REF!</f>
        <v>#REF!</v>
      </c>
      <c r="M50" s="442" t="e">
        <f>'Mapa Final'!#REF!</f>
        <v>#REF!</v>
      </c>
      <c r="N50" s="431" t="e">
        <f>'Mapa Final'!#REF!</f>
        <v>#REF!</v>
      </c>
      <c r="O50" s="461"/>
      <c r="P50" s="464"/>
      <c r="Q50" s="464"/>
      <c r="R50" s="464"/>
      <c r="S50" s="464"/>
      <c r="T50" s="461"/>
    </row>
    <row r="51" spans="1:20" x14ac:dyDescent="0.25">
      <c r="A51" s="446"/>
      <c r="B51" s="483"/>
      <c r="C51" s="449"/>
      <c r="D51" s="449"/>
      <c r="E51" s="452"/>
      <c r="F51" s="452"/>
      <c r="G51" s="452"/>
      <c r="H51" s="455"/>
      <c r="I51" s="458"/>
      <c r="J51" s="440"/>
      <c r="K51" s="432"/>
      <c r="L51" s="432"/>
      <c r="M51" s="443"/>
      <c r="N51" s="432"/>
      <c r="O51" s="462"/>
      <c r="P51" s="465"/>
      <c r="Q51" s="465"/>
      <c r="R51" s="465"/>
      <c r="S51" s="465"/>
      <c r="T51" s="462"/>
    </row>
    <row r="52" spans="1:20" x14ac:dyDescent="0.25">
      <c r="A52" s="446"/>
      <c r="B52" s="483"/>
      <c r="C52" s="449"/>
      <c r="D52" s="449"/>
      <c r="E52" s="452"/>
      <c r="F52" s="452"/>
      <c r="G52" s="452"/>
      <c r="H52" s="455"/>
      <c r="I52" s="458"/>
      <c r="J52" s="440"/>
      <c r="K52" s="432"/>
      <c r="L52" s="432"/>
      <c r="M52" s="443"/>
      <c r="N52" s="432"/>
      <c r="O52" s="462"/>
      <c r="P52" s="465"/>
      <c r="Q52" s="465"/>
      <c r="R52" s="465"/>
      <c r="S52" s="465"/>
      <c r="T52" s="462"/>
    </row>
    <row r="53" spans="1:20" x14ac:dyDescent="0.25">
      <c r="A53" s="446"/>
      <c r="B53" s="483"/>
      <c r="C53" s="449"/>
      <c r="D53" s="449"/>
      <c r="E53" s="452"/>
      <c r="F53" s="452"/>
      <c r="G53" s="452"/>
      <c r="H53" s="455"/>
      <c r="I53" s="458"/>
      <c r="J53" s="440"/>
      <c r="K53" s="432"/>
      <c r="L53" s="432"/>
      <c r="M53" s="443"/>
      <c r="N53" s="432"/>
      <c r="O53" s="462"/>
      <c r="P53" s="465"/>
      <c r="Q53" s="465"/>
      <c r="R53" s="465"/>
      <c r="S53" s="465"/>
      <c r="T53" s="462"/>
    </row>
    <row r="54" spans="1:20" ht="15.75" thickBot="1" x14ac:dyDescent="0.3">
      <c r="A54" s="447"/>
      <c r="B54" s="484"/>
      <c r="C54" s="450"/>
      <c r="D54" s="450"/>
      <c r="E54" s="453"/>
      <c r="F54" s="453"/>
      <c r="G54" s="453"/>
      <c r="H54" s="456"/>
      <c r="I54" s="459"/>
      <c r="J54" s="441"/>
      <c r="K54" s="433"/>
      <c r="L54" s="433"/>
      <c r="M54" s="444"/>
      <c r="N54" s="433"/>
      <c r="O54" s="463"/>
      <c r="P54" s="466"/>
      <c r="Q54" s="466"/>
      <c r="R54" s="466"/>
      <c r="S54" s="466"/>
      <c r="T54" s="463"/>
    </row>
    <row r="55" spans="1:20" x14ac:dyDescent="0.25">
      <c r="A55" s="445" t="e">
        <f>'Mapa Final'!#REF!</f>
        <v>#REF!</v>
      </c>
      <c r="B55" s="437" t="e">
        <f>'Mapa Final'!#REF!</f>
        <v>#REF!</v>
      </c>
      <c r="C55" s="448" t="e">
        <f>'Mapa Final'!#REF!</f>
        <v>#REF!</v>
      </c>
      <c r="D55" s="448" t="e">
        <f>'Mapa Final'!#REF!</f>
        <v>#REF!</v>
      </c>
      <c r="E55" s="451" t="e">
        <f>'Mapa Final'!#REF!</f>
        <v>#REF!</v>
      </c>
      <c r="F55" s="451" t="e">
        <f>'Mapa Final'!#REF!</f>
        <v>#REF!</v>
      </c>
      <c r="G55" s="451" t="e">
        <f>'Mapa Final'!#REF!</f>
        <v>#REF!</v>
      </c>
      <c r="H55" s="454" t="e">
        <f>'Mapa Final'!#REF!</f>
        <v>#REF!</v>
      </c>
      <c r="I55" s="457" t="e">
        <f>'Mapa Final'!#REF!</f>
        <v>#REF!</v>
      </c>
      <c r="J55" s="439" t="e">
        <f>'Mapa Final'!#REF!</f>
        <v>#REF!</v>
      </c>
      <c r="K55" s="431" t="e">
        <f>'Mapa Final'!#REF!</f>
        <v>#REF!</v>
      </c>
      <c r="L55" s="431" t="e">
        <f>'Mapa Final'!#REF!</f>
        <v>#REF!</v>
      </c>
      <c r="M55" s="442" t="e">
        <f>'Mapa Final'!#REF!</f>
        <v>#REF!</v>
      </c>
      <c r="N55" s="431" t="e">
        <f>'Mapa Final'!#REF!</f>
        <v>#REF!</v>
      </c>
      <c r="O55" s="461"/>
      <c r="P55" s="464"/>
      <c r="Q55" s="464"/>
      <c r="R55" s="464"/>
      <c r="S55" s="464"/>
      <c r="T55" s="461"/>
    </row>
    <row r="56" spans="1:20" x14ac:dyDescent="0.25">
      <c r="A56" s="446"/>
      <c r="B56" s="483"/>
      <c r="C56" s="449"/>
      <c r="D56" s="449"/>
      <c r="E56" s="452"/>
      <c r="F56" s="452"/>
      <c r="G56" s="452"/>
      <c r="H56" s="455"/>
      <c r="I56" s="458"/>
      <c r="J56" s="440"/>
      <c r="K56" s="432"/>
      <c r="L56" s="432"/>
      <c r="M56" s="443"/>
      <c r="N56" s="432"/>
      <c r="O56" s="462"/>
      <c r="P56" s="465"/>
      <c r="Q56" s="465"/>
      <c r="R56" s="465"/>
      <c r="S56" s="465"/>
      <c r="T56" s="462"/>
    </row>
    <row r="57" spans="1:20" x14ac:dyDescent="0.25">
      <c r="A57" s="446"/>
      <c r="B57" s="483"/>
      <c r="C57" s="449"/>
      <c r="D57" s="449"/>
      <c r="E57" s="452"/>
      <c r="F57" s="452"/>
      <c r="G57" s="452"/>
      <c r="H57" s="455"/>
      <c r="I57" s="458"/>
      <c r="J57" s="440"/>
      <c r="K57" s="432"/>
      <c r="L57" s="432"/>
      <c r="M57" s="443"/>
      <c r="N57" s="432"/>
      <c r="O57" s="462"/>
      <c r="P57" s="465"/>
      <c r="Q57" s="465"/>
      <c r="R57" s="465"/>
      <c r="S57" s="465"/>
      <c r="T57" s="462"/>
    </row>
    <row r="58" spans="1:20" x14ac:dyDescent="0.25">
      <c r="A58" s="446"/>
      <c r="B58" s="483"/>
      <c r="C58" s="449"/>
      <c r="D58" s="449"/>
      <c r="E58" s="452"/>
      <c r="F58" s="452"/>
      <c r="G58" s="452"/>
      <c r="H58" s="455"/>
      <c r="I58" s="458"/>
      <c r="J58" s="440"/>
      <c r="K58" s="432"/>
      <c r="L58" s="432"/>
      <c r="M58" s="443"/>
      <c r="N58" s="432"/>
      <c r="O58" s="462"/>
      <c r="P58" s="465"/>
      <c r="Q58" s="465"/>
      <c r="R58" s="465"/>
      <c r="S58" s="465"/>
      <c r="T58" s="462"/>
    </row>
    <row r="59" spans="1:20" ht="15.75" thickBot="1" x14ac:dyDescent="0.3">
      <c r="A59" s="447"/>
      <c r="B59" s="484"/>
      <c r="C59" s="450"/>
      <c r="D59" s="450"/>
      <c r="E59" s="453"/>
      <c r="F59" s="453"/>
      <c r="G59" s="453"/>
      <c r="H59" s="456"/>
      <c r="I59" s="459"/>
      <c r="J59" s="441"/>
      <c r="K59" s="433"/>
      <c r="L59" s="433"/>
      <c r="M59" s="444"/>
      <c r="N59" s="433"/>
      <c r="O59" s="463"/>
      <c r="P59" s="466"/>
      <c r="Q59" s="466"/>
      <c r="R59" s="466"/>
      <c r="S59" s="466"/>
      <c r="T59" s="46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989" priority="703" operator="containsText" text="3- Moderado">
      <formula>NOT(ISERROR(SEARCH("3- Moderado",A7)))</formula>
    </cfRule>
    <cfRule type="containsText" dxfId="2988" priority="704" operator="containsText" text="6- Moderado">
      <formula>NOT(ISERROR(SEARCH("6- Moderado",A7)))</formula>
    </cfRule>
    <cfRule type="containsText" dxfId="2987" priority="705" operator="containsText" text="4- Moderado">
      <formula>NOT(ISERROR(SEARCH("4- Moderado",A7)))</formula>
    </cfRule>
    <cfRule type="containsText" dxfId="2986" priority="706" operator="containsText" text="3- Bajo">
      <formula>NOT(ISERROR(SEARCH("3- Bajo",A7)))</formula>
    </cfRule>
    <cfRule type="containsText" dxfId="2985" priority="707" operator="containsText" text="4- Bajo">
      <formula>NOT(ISERROR(SEARCH("4- Bajo",A7)))</formula>
    </cfRule>
    <cfRule type="containsText" dxfId="2984" priority="708" operator="containsText" text="1- Bajo">
      <formula>NOT(ISERROR(SEARCH("1- Bajo",A7)))</formula>
    </cfRule>
  </conditionalFormatting>
  <conditionalFormatting sqref="H8:J8">
    <cfRule type="containsText" dxfId="2983" priority="696" operator="containsText" text="3- Moderado">
      <formula>NOT(ISERROR(SEARCH("3- Moderado",H8)))</formula>
    </cfRule>
    <cfRule type="containsText" dxfId="2982" priority="697" operator="containsText" text="6- Moderado">
      <formula>NOT(ISERROR(SEARCH("6- Moderado",H8)))</formula>
    </cfRule>
    <cfRule type="containsText" dxfId="2981" priority="698" operator="containsText" text="4- Moderado">
      <formula>NOT(ISERROR(SEARCH("4- Moderado",H8)))</formula>
    </cfRule>
    <cfRule type="containsText" dxfId="2980" priority="699" operator="containsText" text="3- Bajo">
      <formula>NOT(ISERROR(SEARCH("3- Bajo",H8)))</formula>
    </cfRule>
    <cfRule type="containsText" dxfId="2979" priority="700" operator="containsText" text="4- Bajo">
      <formula>NOT(ISERROR(SEARCH("4- Bajo",H8)))</formula>
    </cfRule>
    <cfRule type="containsText" dxfId="2978" priority="702" operator="containsText" text="1- Bajo">
      <formula>NOT(ISERROR(SEARCH("1- Bajo",H8)))</formula>
    </cfRule>
  </conditionalFormatting>
  <conditionalFormatting sqref="J8 J60:J1048576">
    <cfRule type="containsText" dxfId="2977" priority="685" operator="containsText" text="25- Extremo">
      <formula>NOT(ISERROR(SEARCH("25- Extremo",J8)))</formula>
    </cfRule>
    <cfRule type="containsText" dxfId="2976" priority="686" operator="containsText" text="20- Extremo">
      <formula>NOT(ISERROR(SEARCH("20- Extremo",J8)))</formula>
    </cfRule>
    <cfRule type="containsText" dxfId="2975" priority="687" operator="containsText" text="15- Extremo">
      <formula>NOT(ISERROR(SEARCH("15- Extremo",J8)))</formula>
    </cfRule>
    <cfRule type="containsText" dxfId="2974" priority="688" operator="containsText" text="10- Extremo">
      <formula>NOT(ISERROR(SEARCH("10- Extremo",J8)))</formula>
    </cfRule>
    <cfRule type="containsText" dxfId="2973" priority="689" operator="containsText" text="5- Extremo">
      <formula>NOT(ISERROR(SEARCH("5- Extremo",J8)))</formula>
    </cfRule>
    <cfRule type="containsText" dxfId="2972" priority="690" operator="containsText" text="12- Alto">
      <formula>NOT(ISERROR(SEARCH("12- Alto",J8)))</formula>
    </cfRule>
    <cfRule type="containsText" dxfId="2971" priority="691" operator="containsText" text="10- Alto">
      <formula>NOT(ISERROR(SEARCH("10- Alto",J8)))</formula>
    </cfRule>
    <cfRule type="containsText" dxfId="2970" priority="692" operator="containsText" text="9- Alto">
      <formula>NOT(ISERROR(SEARCH("9- Alto",J8)))</formula>
    </cfRule>
    <cfRule type="containsText" dxfId="2969" priority="693" operator="containsText" text="8- Alto">
      <formula>NOT(ISERROR(SEARCH("8- Alto",J8)))</formula>
    </cfRule>
    <cfRule type="containsText" dxfId="2968" priority="694" operator="containsText" text="5- Alto">
      <formula>NOT(ISERROR(SEARCH("5- Alto",J8)))</formula>
    </cfRule>
    <cfRule type="containsText" dxfId="2967" priority="695" operator="containsText" text="4- Alto">
      <formula>NOT(ISERROR(SEARCH("4- Alto",J8)))</formula>
    </cfRule>
    <cfRule type="containsText" dxfId="2966" priority="701" operator="containsText" text="2- Bajo">
      <formula>NOT(ISERROR(SEARCH("2- Bajo",J8)))</formula>
    </cfRule>
  </conditionalFormatting>
  <conditionalFormatting sqref="K10:L10 K15:L15 K20:L20">
    <cfRule type="containsText" dxfId="2965" priority="679" operator="containsText" text="3- Moderado">
      <formula>NOT(ISERROR(SEARCH("3- Moderado",K10)))</formula>
    </cfRule>
    <cfRule type="containsText" dxfId="2964" priority="680" operator="containsText" text="6- Moderado">
      <formula>NOT(ISERROR(SEARCH("6- Moderado",K10)))</formula>
    </cfRule>
    <cfRule type="containsText" dxfId="2963" priority="681" operator="containsText" text="4- Moderado">
      <formula>NOT(ISERROR(SEARCH("4- Moderado",K10)))</formula>
    </cfRule>
    <cfRule type="containsText" dxfId="2962" priority="682" operator="containsText" text="3- Bajo">
      <formula>NOT(ISERROR(SEARCH("3- Bajo",K10)))</formula>
    </cfRule>
    <cfRule type="containsText" dxfId="2961" priority="683" operator="containsText" text="4- Bajo">
      <formula>NOT(ISERROR(SEARCH("4- Bajo",K10)))</formula>
    </cfRule>
    <cfRule type="containsText" dxfId="2960" priority="684" operator="containsText" text="1- Bajo">
      <formula>NOT(ISERROR(SEARCH("1- Bajo",K10)))</formula>
    </cfRule>
  </conditionalFormatting>
  <conditionalFormatting sqref="H10:I10 H15:I15 H20:I20">
    <cfRule type="containsText" dxfId="2959" priority="673" operator="containsText" text="3- Moderado">
      <formula>NOT(ISERROR(SEARCH("3- Moderado",H10)))</formula>
    </cfRule>
    <cfRule type="containsText" dxfId="2958" priority="674" operator="containsText" text="6- Moderado">
      <formula>NOT(ISERROR(SEARCH("6- Moderado",H10)))</formula>
    </cfRule>
    <cfRule type="containsText" dxfId="2957" priority="675" operator="containsText" text="4- Moderado">
      <formula>NOT(ISERROR(SEARCH("4- Moderado",H10)))</formula>
    </cfRule>
    <cfRule type="containsText" dxfId="2956" priority="676" operator="containsText" text="3- Bajo">
      <formula>NOT(ISERROR(SEARCH("3- Bajo",H10)))</formula>
    </cfRule>
    <cfRule type="containsText" dxfId="2955" priority="677" operator="containsText" text="4- Bajo">
      <formula>NOT(ISERROR(SEARCH("4- Bajo",H10)))</formula>
    </cfRule>
    <cfRule type="containsText" dxfId="2954" priority="678" operator="containsText" text="1- Bajo">
      <formula>NOT(ISERROR(SEARCH("1- Bajo",H10)))</formula>
    </cfRule>
  </conditionalFormatting>
  <conditionalFormatting sqref="A10:E10 E15 A15:B15 B20 B25 B30 B35 B40 B45 B50 B55">
    <cfRule type="containsText" dxfId="2953" priority="667" operator="containsText" text="3- Moderado">
      <formula>NOT(ISERROR(SEARCH("3- Moderado",A10)))</formula>
    </cfRule>
    <cfRule type="containsText" dxfId="2952" priority="668" operator="containsText" text="6- Moderado">
      <formula>NOT(ISERROR(SEARCH("6- Moderado",A10)))</formula>
    </cfRule>
    <cfRule type="containsText" dxfId="2951" priority="669" operator="containsText" text="4- Moderado">
      <formula>NOT(ISERROR(SEARCH("4- Moderado",A10)))</formula>
    </cfRule>
    <cfRule type="containsText" dxfId="2950" priority="670" operator="containsText" text="3- Bajo">
      <formula>NOT(ISERROR(SEARCH("3- Bajo",A10)))</formula>
    </cfRule>
    <cfRule type="containsText" dxfId="2949" priority="671" operator="containsText" text="4- Bajo">
      <formula>NOT(ISERROR(SEARCH("4- Bajo",A10)))</formula>
    </cfRule>
    <cfRule type="containsText" dxfId="2948" priority="672" operator="containsText" text="1- Bajo">
      <formula>NOT(ISERROR(SEARCH("1- Bajo",A10)))</formula>
    </cfRule>
  </conditionalFormatting>
  <conditionalFormatting sqref="F10:G10 F15:G15">
    <cfRule type="containsText" dxfId="2947" priority="661" operator="containsText" text="3- Moderado">
      <formula>NOT(ISERROR(SEARCH("3- Moderado",F10)))</formula>
    </cfRule>
    <cfRule type="containsText" dxfId="2946" priority="662" operator="containsText" text="6- Moderado">
      <formula>NOT(ISERROR(SEARCH("6- Moderado",F10)))</formula>
    </cfRule>
    <cfRule type="containsText" dxfId="2945" priority="663" operator="containsText" text="4- Moderado">
      <formula>NOT(ISERROR(SEARCH("4- Moderado",F10)))</formula>
    </cfRule>
    <cfRule type="containsText" dxfId="2944" priority="664" operator="containsText" text="3- Bajo">
      <formula>NOT(ISERROR(SEARCH("3- Bajo",F10)))</formula>
    </cfRule>
    <cfRule type="containsText" dxfId="2943" priority="665" operator="containsText" text="4- Bajo">
      <formula>NOT(ISERROR(SEARCH("4- Bajo",F10)))</formula>
    </cfRule>
    <cfRule type="containsText" dxfId="2942" priority="666" operator="containsText" text="1- Bajo">
      <formula>NOT(ISERROR(SEARCH("1- Bajo",F10)))</formula>
    </cfRule>
  </conditionalFormatting>
  <conditionalFormatting sqref="K8">
    <cfRule type="containsText" dxfId="2941" priority="655" operator="containsText" text="3- Moderado">
      <formula>NOT(ISERROR(SEARCH("3- Moderado",K8)))</formula>
    </cfRule>
    <cfRule type="containsText" dxfId="2940" priority="656" operator="containsText" text="6- Moderado">
      <formula>NOT(ISERROR(SEARCH("6- Moderado",K8)))</formula>
    </cfRule>
    <cfRule type="containsText" dxfId="2939" priority="657" operator="containsText" text="4- Moderado">
      <formula>NOT(ISERROR(SEARCH("4- Moderado",K8)))</formula>
    </cfRule>
    <cfRule type="containsText" dxfId="2938" priority="658" operator="containsText" text="3- Bajo">
      <formula>NOT(ISERROR(SEARCH("3- Bajo",K8)))</formula>
    </cfRule>
    <cfRule type="containsText" dxfId="2937" priority="659" operator="containsText" text="4- Bajo">
      <formula>NOT(ISERROR(SEARCH("4- Bajo",K8)))</formula>
    </cfRule>
    <cfRule type="containsText" dxfId="2936" priority="660" operator="containsText" text="1- Bajo">
      <formula>NOT(ISERROR(SEARCH("1- Bajo",K8)))</formula>
    </cfRule>
  </conditionalFormatting>
  <conditionalFormatting sqref="L8">
    <cfRule type="containsText" dxfId="2935" priority="649" operator="containsText" text="3- Moderado">
      <formula>NOT(ISERROR(SEARCH("3- Moderado",L8)))</formula>
    </cfRule>
    <cfRule type="containsText" dxfId="2934" priority="650" operator="containsText" text="6- Moderado">
      <formula>NOT(ISERROR(SEARCH("6- Moderado",L8)))</formula>
    </cfRule>
    <cfRule type="containsText" dxfId="2933" priority="651" operator="containsText" text="4- Moderado">
      <formula>NOT(ISERROR(SEARCH("4- Moderado",L8)))</formula>
    </cfRule>
    <cfRule type="containsText" dxfId="2932" priority="652" operator="containsText" text="3- Bajo">
      <formula>NOT(ISERROR(SEARCH("3- Bajo",L8)))</formula>
    </cfRule>
    <cfRule type="containsText" dxfId="2931" priority="653" operator="containsText" text="4- Bajo">
      <formula>NOT(ISERROR(SEARCH("4- Bajo",L8)))</formula>
    </cfRule>
    <cfRule type="containsText" dxfId="2930" priority="654" operator="containsText" text="1- Bajo">
      <formula>NOT(ISERROR(SEARCH("1- Bajo",L8)))</formula>
    </cfRule>
  </conditionalFormatting>
  <conditionalFormatting sqref="M8">
    <cfRule type="containsText" dxfId="2929" priority="643" operator="containsText" text="3- Moderado">
      <formula>NOT(ISERROR(SEARCH("3- Moderado",M8)))</formula>
    </cfRule>
    <cfRule type="containsText" dxfId="2928" priority="644" operator="containsText" text="6- Moderado">
      <formula>NOT(ISERROR(SEARCH("6- Moderado",M8)))</formula>
    </cfRule>
    <cfRule type="containsText" dxfId="2927" priority="645" operator="containsText" text="4- Moderado">
      <formula>NOT(ISERROR(SEARCH("4- Moderado",M8)))</formula>
    </cfRule>
    <cfRule type="containsText" dxfId="2926" priority="646" operator="containsText" text="3- Bajo">
      <formula>NOT(ISERROR(SEARCH("3- Bajo",M8)))</formula>
    </cfRule>
    <cfRule type="containsText" dxfId="2925" priority="647" operator="containsText" text="4- Bajo">
      <formula>NOT(ISERROR(SEARCH("4- Bajo",M8)))</formula>
    </cfRule>
    <cfRule type="containsText" dxfId="2924" priority="648" operator="containsText" text="1- Bajo">
      <formula>NOT(ISERROR(SEARCH("1- Bajo",M8)))</formula>
    </cfRule>
  </conditionalFormatting>
  <conditionalFormatting sqref="J10:J24">
    <cfRule type="containsText" dxfId="2923" priority="638" operator="containsText" text="Bajo">
      <formula>NOT(ISERROR(SEARCH("Bajo",J10)))</formula>
    </cfRule>
    <cfRule type="containsText" dxfId="2922" priority="639" operator="containsText" text="Moderado">
      <formula>NOT(ISERROR(SEARCH("Moderado",J10)))</formula>
    </cfRule>
    <cfRule type="containsText" dxfId="2921" priority="640" operator="containsText" text="Alto">
      <formula>NOT(ISERROR(SEARCH("Alto",J10)))</formula>
    </cfRule>
    <cfRule type="containsText" dxfId="2920"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2919" priority="573" operator="containsText" text="Moderado">
      <formula>NOT(ISERROR(SEARCH("Moderado",M10)))</formula>
    </cfRule>
    <cfRule type="containsText" dxfId="2918" priority="633" operator="containsText" text="Bajo">
      <formula>NOT(ISERROR(SEARCH("Bajo",M10)))</formula>
    </cfRule>
    <cfRule type="containsText" dxfId="2917" priority="634" operator="containsText" text="Moderado">
      <formula>NOT(ISERROR(SEARCH("Moderado",M10)))</formula>
    </cfRule>
    <cfRule type="containsText" dxfId="2916" priority="635" operator="containsText" text="Alto">
      <formula>NOT(ISERROR(SEARCH("Alto",M10)))</formula>
    </cfRule>
    <cfRule type="containsText" dxfId="2915"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2914" priority="627" operator="containsText" text="3- Moderado">
      <formula>NOT(ISERROR(SEARCH("3- Moderado",N10)))</formula>
    </cfRule>
    <cfRule type="containsText" dxfId="2913" priority="628" operator="containsText" text="6- Moderado">
      <formula>NOT(ISERROR(SEARCH("6- Moderado",N10)))</formula>
    </cfRule>
    <cfRule type="containsText" dxfId="2912" priority="629" operator="containsText" text="4- Moderado">
      <formula>NOT(ISERROR(SEARCH("4- Moderado",N10)))</formula>
    </cfRule>
    <cfRule type="containsText" dxfId="2911" priority="630" operator="containsText" text="3- Bajo">
      <formula>NOT(ISERROR(SEARCH("3- Bajo",N10)))</formula>
    </cfRule>
    <cfRule type="containsText" dxfId="2910" priority="631" operator="containsText" text="4- Bajo">
      <formula>NOT(ISERROR(SEARCH("4- Bajo",N10)))</formula>
    </cfRule>
    <cfRule type="containsText" dxfId="2909" priority="632" operator="containsText" text="1- Bajo">
      <formula>NOT(ISERROR(SEARCH("1- Bajo",N10)))</formula>
    </cfRule>
  </conditionalFormatting>
  <conditionalFormatting sqref="H10:H24">
    <cfRule type="containsText" dxfId="2908" priority="574" operator="containsText" text="Muy Alta">
      <formula>NOT(ISERROR(SEARCH("Muy Alta",H10)))</formula>
    </cfRule>
    <cfRule type="containsText" dxfId="2907" priority="575" operator="containsText" text="Alta">
      <formula>NOT(ISERROR(SEARCH("Alta",H10)))</formula>
    </cfRule>
    <cfRule type="containsText" dxfId="2906" priority="576" operator="containsText" text="Muy Alta">
      <formula>NOT(ISERROR(SEARCH("Muy Alta",H10)))</formula>
    </cfRule>
    <cfRule type="containsText" dxfId="2905" priority="581" operator="containsText" text="Muy Baja">
      <formula>NOT(ISERROR(SEARCH("Muy Baja",H10)))</formula>
    </cfRule>
    <cfRule type="containsText" dxfId="2904" priority="582" operator="containsText" text="Baja">
      <formula>NOT(ISERROR(SEARCH("Baja",H10)))</formula>
    </cfRule>
    <cfRule type="containsText" dxfId="2903" priority="583" operator="containsText" text="Media">
      <formula>NOT(ISERROR(SEARCH("Media",H10)))</formula>
    </cfRule>
    <cfRule type="containsText" dxfId="2902" priority="584" operator="containsText" text="Alta">
      <formula>NOT(ISERROR(SEARCH("Alta",H10)))</formula>
    </cfRule>
    <cfRule type="containsText" dxfId="2901" priority="586" operator="containsText" text="Muy Alta">
      <formula>NOT(ISERROR(SEARCH("Muy Alta",H10)))</formula>
    </cfRule>
  </conditionalFormatting>
  <conditionalFormatting sqref="I10:I24">
    <cfRule type="containsText" dxfId="2900" priority="577" operator="containsText" text="Catastrófico">
      <formula>NOT(ISERROR(SEARCH("Catastrófico",I10)))</formula>
    </cfRule>
    <cfRule type="containsText" dxfId="2899" priority="578" operator="containsText" text="Mayor">
      <formula>NOT(ISERROR(SEARCH("Mayor",I10)))</formula>
    </cfRule>
    <cfRule type="containsText" dxfId="2898" priority="579" operator="containsText" text="Menor">
      <formula>NOT(ISERROR(SEARCH("Menor",I10)))</formula>
    </cfRule>
    <cfRule type="containsText" dxfId="2897" priority="580" operator="containsText" text="Leve">
      <formula>NOT(ISERROR(SEARCH("Leve",I10)))</formula>
    </cfRule>
    <cfRule type="containsText" dxfId="2896" priority="585" operator="containsText" text="Moderado">
      <formula>NOT(ISERROR(SEARCH("Moderado",I10)))</formula>
    </cfRule>
  </conditionalFormatting>
  <conditionalFormatting sqref="K10:K24">
    <cfRule type="containsText" dxfId="2895" priority="572" operator="containsText" text="Media">
      <formula>NOT(ISERROR(SEARCH("Media",K10)))</formula>
    </cfRule>
  </conditionalFormatting>
  <conditionalFormatting sqref="L10:L24">
    <cfRule type="containsText" dxfId="2894" priority="571" operator="containsText" text="Moderado">
      <formula>NOT(ISERROR(SEARCH("Moderado",L10)))</formula>
    </cfRule>
  </conditionalFormatting>
  <conditionalFormatting sqref="C15">
    <cfRule type="containsText" dxfId="2893" priority="565" operator="containsText" text="3- Moderado">
      <formula>NOT(ISERROR(SEARCH("3- Moderado",C15)))</formula>
    </cfRule>
    <cfRule type="containsText" dxfId="2892" priority="566" operator="containsText" text="6- Moderado">
      <formula>NOT(ISERROR(SEARCH("6- Moderado",C15)))</formula>
    </cfRule>
    <cfRule type="containsText" dxfId="2891" priority="567" operator="containsText" text="4- Moderado">
      <formula>NOT(ISERROR(SEARCH("4- Moderado",C15)))</formula>
    </cfRule>
    <cfRule type="containsText" dxfId="2890" priority="568" operator="containsText" text="3- Bajo">
      <formula>NOT(ISERROR(SEARCH("3- Bajo",C15)))</formula>
    </cfRule>
    <cfRule type="containsText" dxfId="2889" priority="569" operator="containsText" text="4- Bajo">
      <formula>NOT(ISERROR(SEARCH("4- Bajo",C15)))</formula>
    </cfRule>
    <cfRule type="containsText" dxfId="2888" priority="570" operator="containsText" text="1- Bajo">
      <formula>NOT(ISERROR(SEARCH("1- Bajo",C15)))</formula>
    </cfRule>
  </conditionalFormatting>
  <conditionalFormatting sqref="D15">
    <cfRule type="containsText" dxfId="2887" priority="559" operator="containsText" text="3- Moderado">
      <formula>NOT(ISERROR(SEARCH("3- Moderado",D15)))</formula>
    </cfRule>
    <cfRule type="containsText" dxfId="2886" priority="560" operator="containsText" text="6- Moderado">
      <formula>NOT(ISERROR(SEARCH("6- Moderado",D15)))</formula>
    </cfRule>
    <cfRule type="containsText" dxfId="2885" priority="561" operator="containsText" text="4- Moderado">
      <formula>NOT(ISERROR(SEARCH("4- Moderado",D15)))</formula>
    </cfRule>
    <cfRule type="containsText" dxfId="2884" priority="562" operator="containsText" text="3- Bajo">
      <formula>NOT(ISERROR(SEARCH("3- Bajo",D15)))</formula>
    </cfRule>
    <cfRule type="containsText" dxfId="2883" priority="563" operator="containsText" text="4- Bajo">
      <formula>NOT(ISERROR(SEARCH("4- Bajo",D15)))</formula>
    </cfRule>
    <cfRule type="containsText" dxfId="2882" priority="564" operator="containsText" text="1- Bajo">
      <formula>NOT(ISERROR(SEARCH("1- Bajo",D15)))</formula>
    </cfRule>
  </conditionalFormatting>
  <conditionalFormatting sqref="J10:J24">
    <cfRule type="containsText" dxfId="2881" priority="558" operator="containsText" text="Moderado">
      <formula>NOT(ISERROR(SEARCH("Moderado",J10)))</formula>
    </cfRule>
  </conditionalFormatting>
  <conditionalFormatting sqref="J10:J24">
    <cfRule type="containsText" dxfId="2880" priority="556" operator="containsText" text="Bajo">
      <formula>NOT(ISERROR(SEARCH("Bajo",J10)))</formula>
    </cfRule>
    <cfRule type="containsText" dxfId="2879" priority="557" operator="containsText" text="Extremo">
      <formula>NOT(ISERROR(SEARCH("Extremo",J10)))</formula>
    </cfRule>
  </conditionalFormatting>
  <conditionalFormatting sqref="K10:K24">
    <cfRule type="containsText" dxfId="2878" priority="554" operator="containsText" text="Baja">
      <formula>NOT(ISERROR(SEARCH("Baja",K10)))</formula>
    </cfRule>
    <cfRule type="containsText" dxfId="2877" priority="555" operator="containsText" text="Muy Baja">
      <formula>NOT(ISERROR(SEARCH("Muy Baja",K10)))</formula>
    </cfRule>
  </conditionalFormatting>
  <conditionalFormatting sqref="K10:K24">
    <cfRule type="containsText" dxfId="2876" priority="552" operator="containsText" text="Muy Alta">
      <formula>NOT(ISERROR(SEARCH("Muy Alta",K10)))</formula>
    </cfRule>
    <cfRule type="containsText" dxfId="2875" priority="553" operator="containsText" text="Alta">
      <formula>NOT(ISERROR(SEARCH("Alta",K10)))</formula>
    </cfRule>
  </conditionalFormatting>
  <conditionalFormatting sqref="L10:L24">
    <cfRule type="containsText" dxfId="2874" priority="548" operator="containsText" text="Catastrófico">
      <formula>NOT(ISERROR(SEARCH("Catastrófico",L10)))</formula>
    </cfRule>
    <cfRule type="containsText" dxfId="2873" priority="549" operator="containsText" text="Mayor">
      <formula>NOT(ISERROR(SEARCH("Mayor",L10)))</formula>
    </cfRule>
    <cfRule type="containsText" dxfId="2872" priority="550" operator="containsText" text="Menor">
      <formula>NOT(ISERROR(SEARCH("Menor",L10)))</formula>
    </cfRule>
    <cfRule type="containsText" dxfId="2871" priority="551" operator="containsText" text="Leve">
      <formula>NOT(ISERROR(SEARCH("Leve",L10)))</formula>
    </cfRule>
  </conditionalFormatting>
  <conditionalFormatting sqref="A20 E20">
    <cfRule type="containsText" dxfId="2870" priority="542" operator="containsText" text="3- Moderado">
      <formula>NOT(ISERROR(SEARCH("3- Moderado",A20)))</formula>
    </cfRule>
    <cfRule type="containsText" dxfId="2869" priority="543" operator="containsText" text="6- Moderado">
      <formula>NOT(ISERROR(SEARCH("6- Moderado",A20)))</formula>
    </cfRule>
    <cfRule type="containsText" dxfId="2868" priority="544" operator="containsText" text="4- Moderado">
      <formula>NOT(ISERROR(SEARCH("4- Moderado",A20)))</formula>
    </cfRule>
    <cfRule type="containsText" dxfId="2867" priority="545" operator="containsText" text="3- Bajo">
      <formula>NOT(ISERROR(SEARCH("3- Bajo",A20)))</formula>
    </cfRule>
    <cfRule type="containsText" dxfId="2866" priority="546" operator="containsText" text="4- Bajo">
      <formula>NOT(ISERROR(SEARCH("4- Bajo",A20)))</formula>
    </cfRule>
    <cfRule type="containsText" dxfId="2865" priority="547" operator="containsText" text="1- Bajo">
      <formula>NOT(ISERROR(SEARCH("1- Bajo",A20)))</formula>
    </cfRule>
  </conditionalFormatting>
  <conditionalFormatting sqref="F20:G20">
    <cfRule type="containsText" dxfId="2864" priority="536" operator="containsText" text="3- Moderado">
      <formula>NOT(ISERROR(SEARCH("3- Moderado",F20)))</formula>
    </cfRule>
    <cfRule type="containsText" dxfId="2863" priority="537" operator="containsText" text="6- Moderado">
      <formula>NOT(ISERROR(SEARCH("6- Moderado",F20)))</formula>
    </cfRule>
    <cfRule type="containsText" dxfId="2862" priority="538" operator="containsText" text="4- Moderado">
      <formula>NOT(ISERROR(SEARCH("4- Moderado",F20)))</formula>
    </cfRule>
    <cfRule type="containsText" dxfId="2861" priority="539" operator="containsText" text="3- Bajo">
      <formula>NOT(ISERROR(SEARCH("3- Bajo",F20)))</formula>
    </cfRule>
    <cfRule type="containsText" dxfId="2860" priority="540" operator="containsText" text="4- Bajo">
      <formula>NOT(ISERROR(SEARCH("4- Bajo",F20)))</formula>
    </cfRule>
    <cfRule type="containsText" dxfId="2859" priority="541" operator="containsText" text="1- Bajo">
      <formula>NOT(ISERROR(SEARCH("1- Bajo",F20)))</formula>
    </cfRule>
  </conditionalFormatting>
  <conditionalFormatting sqref="C20">
    <cfRule type="containsText" dxfId="2858" priority="530" operator="containsText" text="3- Moderado">
      <formula>NOT(ISERROR(SEARCH("3- Moderado",C20)))</formula>
    </cfRule>
    <cfRule type="containsText" dxfId="2857" priority="531" operator="containsText" text="6- Moderado">
      <formula>NOT(ISERROR(SEARCH("6- Moderado",C20)))</formula>
    </cfRule>
    <cfRule type="containsText" dxfId="2856" priority="532" operator="containsText" text="4- Moderado">
      <formula>NOT(ISERROR(SEARCH("4- Moderado",C20)))</formula>
    </cfRule>
    <cfRule type="containsText" dxfId="2855" priority="533" operator="containsText" text="3- Bajo">
      <formula>NOT(ISERROR(SEARCH("3- Bajo",C20)))</formula>
    </cfRule>
    <cfRule type="containsText" dxfId="2854" priority="534" operator="containsText" text="4- Bajo">
      <formula>NOT(ISERROR(SEARCH("4- Bajo",C20)))</formula>
    </cfRule>
    <cfRule type="containsText" dxfId="2853" priority="535" operator="containsText" text="1- Bajo">
      <formula>NOT(ISERROR(SEARCH("1- Bajo",C20)))</formula>
    </cfRule>
  </conditionalFormatting>
  <conditionalFormatting sqref="D20">
    <cfRule type="containsText" dxfId="2852" priority="524" operator="containsText" text="3- Moderado">
      <formula>NOT(ISERROR(SEARCH("3- Moderado",D20)))</formula>
    </cfRule>
    <cfRule type="containsText" dxfId="2851" priority="525" operator="containsText" text="6- Moderado">
      <formula>NOT(ISERROR(SEARCH("6- Moderado",D20)))</formula>
    </cfRule>
    <cfRule type="containsText" dxfId="2850" priority="526" operator="containsText" text="4- Moderado">
      <formula>NOT(ISERROR(SEARCH("4- Moderado",D20)))</formula>
    </cfRule>
    <cfRule type="containsText" dxfId="2849" priority="527" operator="containsText" text="3- Bajo">
      <formula>NOT(ISERROR(SEARCH("3- Bajo",D20)))</formula>
    </cfRule>
    <cfRule type="containsText" dxfId="2848" priority="528" operator="containsText" text="4- Bajo">
      <formula>NOT(ISERROR(SEARCH("4- Bajo",D20)))</formula>
    </cfRule>
    <cfRule type="containsText" dxfId="2847" priority="529" operator="containsText" text="1- Bajo">
      <formula>NOT(ISERROR(SEARCH("1- Bajo",D20)))</formula>
    </cfRule>
  </conditionalFormatting>
  <conditionalFormatting sqref="K25:L25">
    <cfRule type="containsText" dxfId="2846" priority="518" operator="containsText" text="3- Moderado">
      <formula>NOT(ISERROR(SEARCH("3- Moderado",K25)))</formula>
    </cfRule>
    <cfRule type="containsText" dxfId="2845" priority="519" operator="containsText" text="6- Moderado">
      <formula>NOT(ISERROR(SEARCH("6- Moderado",K25)))</formula>
    </cfRule>
    <cfRule type="containsText" dxfId="2844" priority="520" operator="containsText" text="4- Moderado">
      <formula>NOT(ISERROR(SEARCH("4- Moderado",K25)))</formula>
    </cfRule>
    <cfRule type="containsText" dxfId="2843" priority="521" operator="containsText" text="3- Bajo">
      <formula>NOT(ISERROR(SEARCH("3- Bajo",K25)))</formula>
    </cfRule>
    <cfRule type="containsText" dxfId="2842" priority="522" operator="containsText" text="4- Bajo">
      <formula>NOT(ISERROR(SEARCH("4- Bajo",K25)))</formula>
    </cfRule>
    <cfRule type="containsText" dxfId="2841" priority="523" operator="containsText" text="1- Bajo">
      <formula>NOT(ISERROR(SEARCH("1- Bajo",K25)))</formula>
    </cfRule>
  </conditionalFormatting>
  <conditionalFormatting sqref="H25:I25">
    <cfRule type="containsText" dxfId="2840" priority="512" operator="containsText" text="3- Moderado">
      <formula>NOT(ISERROR(SEARCH("3- Moderado",H25)))</formula>
    </cfRule>
    <cfRule type="containsText" dxfId="2839" priority="513" operator="containsText" text="6- Moderado">
      <formula>NOT(ISERROR(SEARCH("6- Moderado",H25)))</formula>
    </cfRule>
    <cfRule type="containsText" dxfId="2838" priority="514" operator="containsText" text="4- Moderado">
      <formula>NOT(ISERROR(SEARCH("4- Moderado",H25)))</formula>
    </cfRule>
    <cfRule type="containsText" dxfId="2837" priority="515" operator="containsText" text="3- Bajo">
      <formula>NOT(ISERROR(SEARCH("3- Bajo",H25)))</formula>
    </cfRule>
    <cfRule type="containsText" dxfId="2836" priority="516" operator="containsText" text="4- Bajo">
      <formula>NOT(ISERROR(SEARCH("4- Bajo",H25)))</formula>
    </cfRule>
    <cfRule type="containsText" dxfId="2835" priority="517" operator="containsText" text="1- Bajo">
      <formula>NOT(ISERROR(SEARCH("1- Bajo",H25)))</formula>
    </cfRule>
  </conditionalFormatting>
  <conditionalFormatting sqref="A25 C25:E25">
    <cfRule type="containsText" dxfId="2834" priority="506" operator="containsText" text="3- Moderado">
      <formula>NOT(ISERROR(SEARCH("3- Moderado",A25)))</formula>
    </cfRule>
    <cfRule type="containsText" dxfId="2833" priority="507" operator="containsText" text="6- Moderado">
      <formula>NOT(ISERROR(SEARCH("6- Moderado",A25)))</formula>
    </cfRule>
    <cfRule type="containsText" dxfId="2832" priority="508" operator="containsText" text="4- Moderado">
      <formula>NOT(ISERROR(SEARCH("4- Moderado",A25)))</formula>
    </cfRule>
    <cfRule type="containsText" dxfId="2831" priority="509" operator="containsText" text="3- Bajo">
      <formula>NOT(ISERROR(SEARCH("3- Bajo",A25)))</formula>
    </cfRule>
    <cfRule type="containsText" dxfId="2830" priority="510" operator="containsText" text="4- Bajo">
      <formula>NOT(ISERROR(SEARCH("4- Bajo",A25)))</formula>
    </cfRule>
    <cfRule type="containsText" dxfId="2829" priority="511" operator="containsText" text="1- Bajo">
      <formula>NOT(ISERROR(SEARCH("1- Bajo",A25)))</formula>
    </cfRule>
  </conditionalFormatting>
  <conditionalFormatting sqref="F25:G25">
    <cfRule type="containsText" dxfId="2828" priority="500" operator="containsText" text="3- Moderado">
      <formula>NOT(ISERROR(SEARCH("3- Moderado",F25)))</formula>
    </cfRule>
    <cfRule type="containsText" dxfId="2827" priority="501" operator="containsText" text="6- Moderado">
      <formula>NOT(ISERROR(SEARCH("6- Moderado",F25)))</formula>
    </cfRule>
    <cfRule type="containsText" dxfId="2826" priority="502" operator="containsText" text="4- Moderado">
      <formula>NOT(ISERROR(SEARCH("4- Moderado",F25)))</formula>
    </cfRule>
    <cfRule type="containsText" dxfId="2825" priority="503" operator="containsText" text="3- Bajo">
      <formula>NOT(ISERROR(SEARCH("3- Bajo",F25)))</formula>
    </cfRule>
    <cfRule type="containsText" dxfId="2824" priority="504" operator="containsText" text="4- Bajo">
      <formula>NOT(ISERROR(SEARCH("4- Bajo",F25)))</formula>
    </cfRule>
    <cfRule type="containsText" dxfId="2823" priority="505" operator="containsText" text="1- Bajo">
      <formula>NOT(ISERROR(SEARCH("1- Bajo",F25)))</formula>
    </cfRule>
  </conditionalFormatting>
  <conditionalFormatting sqref="J25:J29">
    <cfRule type="containsText" dxfId="2822" priority="495" operator="containsText" text="Bajo">
      <formula>NOT(ISERROR(SEARCH("Bajo",J25)))</formula>
    </cfRule>
    <cfRule type="containsText" dxfId="2821" priority="496" operator="containsText" text="Moderado">
      <formula>NOT(ISERROR(SEARCH("Moderado",J25)))</formula>
    </cfRule>
    <cfRule type="containsText" dxfId="2820" priority="497" operator="containsText" text="Alto">
      <formula>NOT(ISERROR(SEARCH("Alto",J25)))</formula>
    </cfRule>
    <cfRule type="containsText" dxfId="2819"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818" priority="470" operator="containsText" text="Moderado">
      <formula>NOT(ISERROR(SEARCH("Moderado",M25)))</formula>
    </cfRule>
    <cfRule type="containsText" dxfId="2817" priority="490" operator="containsText" text="Bajo">
      <formula>NOT(ISERROR(SEARCH("Bajo",M25)))</formula>
    </cfRule>
    <cfRule type="containsText" dxfId="2816" priority="491" operator="containsText" text="Moderado">
      <formula>NOT(ISERROR(SEARCH("Moderado",M25)))</formula>
    </cfRule>
    <cfRule type="containsText" dxfId="2815" priority="492" operator="containsText" text="Alto">
      <formula>NOT(ISERROR(SEARCH("Alto",M25)))</formula>
    </cfRule>
    <cfRule type="containsText" dxfId="2814"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813" priority="484" operator="containsText" text="3- Moderado">
      <formula>NOT(ISERROR(SEARCH("3- Moderado",N25)))</formula>
    </cfRule>
    <cfRule type="containsText" dxfId="2812" priority="485" operator="containsText" text="6- Moderado">
      <formula>NOT(ISERROR(SEARCH("6- Moderado",N25)))</formula>
    </cfRule>
    <cfRule type="containsText" dxfId="2811" priority="486" operator="containsText" text="4- Moderado">
      <formula>NOT(ISERROR(SEARCH("4- Moderado",N25)))</formula>
    </cfRule>
    <cfRule type="containsText" dxfId="2810" priority="487" operator="containsText" text="3- Bajo">
      <formula>NOT(ISERROR(SEARCH("3- Bajo",N25)))</formula>
    </cfRule>
    <cfRule type="containsText" dxfId="2809" priority="488" operator="containsText" text="4- Bajo">
      <formula>NOT(ISERROR(SEARCH("4- Bajo",N25)))</formula>
    </cfRule>
    <cfRule type="containsText" dxfId="2808" priority="489" operator="containsText" text="1- Bajo">
      <formula>NOT(ISERROR(SEARCH("1- Bajo",N25)))</formula>
    </cfRule>
  </conditionalFormatting>
  <conditionalFormatting sqref="H25:H29">
    <cfRule type="containsText" dxfId="2807" priority="471" operator="containsText" text="Muy Alta">
      <formula>NOT(ISERROR(SEARCH("Muy Alta",H25)))</formula>
    </cfRule>
    <cfRule type="containsText" dxfId="2806" priority="472" operator="containsText" text="Alta">
      <formula>NOT(ISERROR(SEARCH("Alta",H25)))</formula>
    </cfRule>
    <cfRule type="containsText" dxfId="2805" priority="473" operator="containsText" text="Muy Alta">
      <formula>NOT(ISERROR(SEARCH("Muy Alta",H25)))</formula>
    </cfRule>
    <cfRule type="containsText" dxfId="2804" priority="478" operator="containsText" text="Muy Baja">
      <formula>NOT(ISERROR(SEARCH("Muy Baja",H25)))</formula>
    </cfRule>
    <cfRule type="containsText" dxfId="2803" priority="479" operator="containsText" text="Baja">
      <formula>NOT(ISERROR(SEARCH("Baja",H25)))</formula>
    </cfRule>
    <cfRule type="containsText" dxfId="2802" priority="480" operator="containsText" text="Media">
      <formula>NOT(ISERROR(SEARCH("Media",H25)))</formula>
    </cfRule>
    <cfRule type="containsText" dxfId="2801" priority="481" operator="containsText" text="Alta">
      <formula>NOT(ISERROR(SEARCH("Alta",H25)))</formula>
    </cfRule>
    <cfRule type="containsText" dxfId="2800" priority="483" operator="containsText" text="Muy Alta">
      <formula>NOT(ISERROR(SEARCH("Muy Alta",H25)))</formula>
    </cfRule>
  </conditionalFormatting>
  <conditionalFormatting sqref="I25:I29">
    <cfRule type="containsText" dxfId="2799" priority="474" operator="containsText" text="Catastrófico">
      <formula>NOT(ISERROR(SEARCH("Catastrófico",I25)))</formula>
    </cfRule>
    <cfRule type="containsText" dxfId="2798" priority="475" operator="containsText" text="Mayor">
      <formula>NOT(ISERROR(SEARCH("Mayor",I25)))</formula>
    </cfRule>
    <cfRule type="containsText" dxfId="2797" priority="476" operator="containsText" text="Menor">
      <formula>NOT(ISERROR(SEARCH("Menor",I25)))</formula>
    </cfRule>
    <cfRule type="containsText" dxfId="2796" priority="477" operator="containsText" text="Leve">
      <formula>NOT(ISERROR(SEARCH("Leve",I25)))</formula>
    </cfRule>
    <cfRule type="containsText" dxfId="2795" priority="482" operator="containsText" text="Moderado">
      <formula>NOT(ISERROR(SEARCH("Moderado",I25)))</formula>
    </cfRule>
  </conditionalFormatting>
  <conditionalFormatting sqref="K25:K29">
    <cfRule type="containsText" dxfId="2794" priority="469" operator="containsText" text="Media">
      <formula>NOT(ISERROR(SEARCH("Media",K25)))</formula>
    </cfRule>
  </conditionalFormatting>
  <conditionalFormatting sqref="L25:L29">
    <cfRule type="containsText" dxfId="2793" priority="468" operator="containsText" text="Moderado">
      <formula>NOT(ISERROR(SEARCH("Moderado",L25)))</formula>
    </cfRule>
  </conditionalFormatting>
  <conditionalFormatting sqref="J25:J29">
    <cfRule type="containsText" dxfId="2792" priority="467" operator="containsText" text="Moderado">
      <formula>NOT(ISERROR(SEARCH("Moderado",J25)))</formula>
    </cfRule>
  </conditionalFormatting>
  <conditionalFormatting sqref="J25:J29">
    <cfRule type="containsText" dxfId="2791" priority="465" operator="containsText" text="Bajo">
      <formula>NOT(ISERROR(SEARCH("Bajo",J25)))</formula>
    </cfRule>
    <cfRule type="containsText" dxfId="2790" priority="466" operator="containsText" text="Extremo">
      <formula>NOT(ISERROR(SEARCH("Extremo",J25)))</formula>
    </cfRule>
  </conditionalFormatting>
  <conditionalFormatting sqref="K25:K29">
    <cfRule type="containsText" dxfId="2789" priority="463" operator="containsText" text="Baja">
      <formula>NOT(ISERROR(SEARCH("Baja",K25)))</formula>
    </cfRule>
    <cfRule type="containsText" dxfId="2788" priority="464" operator="containsText" text="Muy Baja">
      <formula>NOT(ISERROR(SEARCH("Muy Baja",K25)))</formula>
    </cfRule>
  </conditionalFormatting>
  <conditionalFormatting sqref="K25:K29">
    <cfRule type="containsText" dxfId="2787" priority="461" operator="containsText" text="Muy Alta">
      <formula>NOT(ISERROR(SEARCH("Muy Alta",K25)))</formula>
    </cfRule>
    <cfRule type="containsText" dxfId="2786" priority="462" operator="containsText" text="Alta">
      <formula>NOT(ISERROR(SEARCH("Alta",K25)))</formula>
    </cfRule>
  </conditionalFormatting>
  <conditionalFormatting sqref="L25:L29">
    <cfRule type="containsText" dxfId="2785" priority="457" operator="containsText" text="Catastrófico">
      <formula>NOT(ISERROR(SEARCH("Catastrófico",L25)))</formula>
    </cfRule>
    <cfRule type="containsText" dxfId="2784" priority="458" operator="containsText" text="Mayor">
      <formula>NOT(ISERROR(SEARCH("Mayor",L25)))</formula>
    </cfRule>
    <cfRule type="containsText" dxfId="2783" priority="459" operator="containsText" text="Menor">
      <formula>NOT(ISERROR(SEARCH("Menor",L25)))</formula>
    </cfRule>
    <cfRule type="containsText" dxfId="2782" priority="460" operator="containsText" text="Leve">
      <formula>NOT(ISERROR(SEARCH("Leve",L25)))</formula>
    </cfRule>
  </conditionalFormatting>
  <conditionalFormatting sqref="K30:L30">
    <cfRule type="containsText" dxfId="2781" priority="451" operator="containsText" text="3- Moderado">
      <formula>NOT(ISERROR(SEARCH("3- Moderado",K30)))</formula>
    </cfRule>
    <cfRule type="containsText" dxfId="2780" priority="452" operator="containsText" text="6- Moderado">
      <formula>NOT(ISERROR(SEARCH("6- Moderado",K30)))</formula>
    </cfRule>
    <cfRule type="containsText" dxfId="2779" priority="453" operator="containsText" text="4- Moderado">
      <formula>NOT(ISERROR(SEARCH("4- Moderado",K30)))</formula>
    </cfRule>
    <cfRule type="containsText" dxfId="2778" priority="454" operator="containsText" text="3- Bajo">
      <formula>NOT(ISERROR(SEARCH("3- Bajo",K30)))</formula>
    </cfRule>
    <cfRule type="containsText" dxfId="2777" priority="455" operator="containsText" text="4- Bajo">
      <formula>NOT(ISERROR(SEARCH("4- Bajo",K30)))</formula>
    </cfRule>
    <cfRule type="containsText" dxfId="2776" priority="456" operator="containsText" text="1- Bajo">
      <formula>NOT(ISERROR(SEARCH("1- Bajo",K30)))</formula>
    </cfRule>
  </conditionalFormatting>
  <conditionalFormatting sqref="H30:I30">
    <cfRule type="containsText" dxfId="2775" priority="445" operator="containsText" text="3- Moderado">
      <formula>NOT(ISERROR(SEARCH("3- Moderado",H30)))</formula>
    </cfRule>
    <cfRule type="containsText" dxfId="2774" priority="446" operator="containsText" text="6- Moderado">
      <formula>NOT(ISERROR(SEARCH("6- Moderado",H30)))</formula>
    </cfRule>
    <cfRule type="containsText" dxfId="2773" priority="447" operator="containsText" text="4- Moderado">
      <formula>NOT(ISERROR(SEARCH("4- Moderado",H30)))</formula>
    </cfRule>
    <cfRule type="containsText" dxfId="2772" priority="448" operator="containsText" text="3- Bajo">
      <formula>NOT(ISERROR(SEARCH("3- Bajo",H30)))</formula>
    </cfRule>
    <cfRule type="containsText" dxfId="2771" priority="449" operator="containsText" text="4- Bajo">
      <formula>NOT(ISERROR(SEARCH("4- Bajo",H30)))</formula>
    </cfRule>
    <cfRule type="containsText" dxfId="2770" priority="450" operator="containsText" text="1- Bajo">
      <formula>NOT(ISERROR(SEARCH("1- Bajo",H30)))</formula>
    </cfRule>
  </conditionalFormatting>
  <conditionalFormatting sqref="A30 C30:E30">
    <cfRule type="containsText" dxfId="2769" priority="439" operator="containsText" text="3- Moderado">
      <formula>NOT(ISERROR(SEARCH("3- Moderado",A30)))</formula>
    </cfRule>
    <cfRule type="containsText" dxfId="2768" priority="440" operator="containsText" text="6- Moderado">
      <formula>NOT(ISERROR(SEARCH("6- Moderado",A30)))</formula>
    </cfRule>
    <cfRule type="containsText" dxfId="2767" priority="441" operator="containsText" text="4- Moderado">
      <formula>NOT(ISERROR(SEARCH("4- Moderado",A30)))</formula>
    </cfRule>
    <cfRule type="containsText" dxfId="2766" priority="442" operator="containsText" text="3- Bajo">
      <formula>NOT(ISERROR(SEARCH("3- Bajo",A30)))</formula>
    </cfRule>
    <cfRule type="containsText" dxfId="2765" priority="443" operator="containsText" text="4- Bajo">
      <formula>NOT(ISERROR(SEARCH("4- Bajo",A30)))</formula>
    </cfRule>
    <cfRule type="containsText" dxfId="2764" priority="444" operator="containsText" text="1- Bajo">
      <formula>NOT(ISERROR(SEARCH("1- Bajo",A30)))</formula>
    </cfRule>
  </conditionalFormatting>
  <conditionalFormatting sqref="F30:G30">
    <cfRule type="containsText" dxfId="2763" priority="433" operator="containsText" text="3- Moderado">
      <formula>NOT(ISERROR(SEARCH("3- Moderado",F30)))</formula>
    </cfRule>
    <cfRule type="containsText" dxfId="2762" priority="434" operator="containsText" text="6- Moderado">
      <formula>NOT(ISERROR(SEARCH("6- Moderado",F30)))</formula>
    </cfRule>
    <cfRule type="containsText" dxfId="2761" priority="435" operator="containsText" text="4- Moderado">
      <formula>NOT(ISERROR(SEARCH("4- Moderado",F30)))</formula>
    </cfRule>
    <cfRule type="containsText" dxfId="2760" priority="436" operator="containsText" text="3- Bajo">
      <formula>NOT(ISERROR(SEARCH("3- Bajo",F30)))</formula>
    </cfRule>
    <cfRule type="containsText" dxfId="2759" priority="437" operator="containsText" text="4- Bajo">
      <formula>NOT(ISERROR(SEARCH("4- Bajo",F30)))</formula>
    </cfRule>
    <cfRule type="containsText" dxfId="2758" priority="438" operator="containsText" text="1- Bajo">
      <formula>NOT(ISERROR(SEARCH("1- Bajo",F30)))</formula>
    </cfRule>
  </conditionalFormatting>
  <conditionalFormatting sqref="J30:J34">
    <cfRule type="containsText" dxfId="2757" priority="428" operator="containsText" text="Bajo">
      <formula>NOT(ISERROR(SEARCH("Bajo",J30)))</formula>
    </cfRule>
    <cfRule type="containsText" dxfId="2756" priority="429" operator="containsText" text="Moderado">
      <formula>NOT(ISERROR(SEARCH("Moderado",J30)))</formula>
    </cfRule>
    <cfRule type="containsText" dxfId="2755" priority="430" operator="containsText" text="Alto">
      <formula>NOT(ISERROR(SEARCH("Alto",J30)))</formula>
    </cfRule>
    <cfRule type="containsText" dxfId="2754"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753" priority="403" operator="containsText" text="Moderado">
      <formula>NOT(ISERROR(SEARCH("Moderado",M30)))</formula>
    </cfRule>
    <cfRule type="containsText" dxfId="2752" priority="423" operator="containsText" text="Bajo">
      <formula>NOT(ISERROR(SEARCH("Bajo",M30)))</formula>
    </cfRule>
    <cfRule type="containsText" dxfId="2751" priority="424" operator="containsText" text="Moderado">
      <formula>NOT(ISERROR(SEARCH("Moderado",M30)))</formula>
    </cfRule>
    <cfRule type="containsText" dxfId="2750" priority="425" operator="containsText" text="Alto">
      <formula>NOT(ISERROR(SEARCH("Alto",M30)))</formula>
    </cfRule>
    <cfRule type="containsText" dxfId="2749"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748" priority="417" operator="containsText" text="3- Moderado">
      <formula>NOT(ISERROR(SEARCH("3- Moderado",N30)))</formula>
    </cfRule>
    <cfRule type="containsText" dxfId="2747" priority="418" operator="containsText" text="6- Moderado">
      <formula>NOT(ISERROR(SEARCH("6- Moderado",N30)))</formula>
    </cfRule>
    <cfRule type="containsText" dxfId="2746" priority="419" operator="containsText" text="4- Moderado">
      <formula>NOT(ISERROR(SEARCH("4- Moderado",N30)))</formula>
    </cfRule>
    <cfRule type="containsText" dxfId="2745" priority="420" operator="containsText" text="3- Bajo">
      <formula>NOT(ISERROR(SEARCH("3- Bajo",N30)))</formula>
    </cfRule>
    <cfRule type="containsText" dxfId="2744" priority="421" operator="containsText" text="4- Bajo">
      <formula>NOT(ISERROR(SEARCH("4- Bajo",N30)))</formula>
    </cfRule>
    <cfRule type="containsText" dxfId="2743" priority="422" operator="containsText" text="1- Bajo">
      <formula>NOT(ISERROR(SEARCH("1- Bajo",N30)))</formula>
    </cfRule>
  </conditionalFormatting>
  <conditionalFormatting sqref="H30:H34">
    <cfRule type="containsText" dxfId="2742" priority="404" operator="containsText" text="Muy Alta">
      <formula>NOT(ISERROR(SEARCH("Muy Alta",H30)))</formula>
    </cfRule>
    <cfRule type="containsText" dxfId="2741" priority="405" operator="containsText" text="Alta">
      <formula>NOT(ISERROR(SEARCH("Alta",H30)))</formula>
    </cfRule>
    <cfRule type="containsText" dxfId="2740" priority="406" operator="containsText" text="Muy Alta">
      <formula>NOT(ISERROR(SEARCH("Muy Alta",H30)))</formula>
    </cfRule>
    <cfRule type="containsText" dxfId="2739" priority="411" operator="containsText" text="Muy Baja">
      <formula>NOT(ISERROR(SEARCH("Muy Baja",H30)))</formula>
    </cfRule>
    <cfRule type="containsText" dxfId="2738" priority="412" operator="containsText" text="Baja">
      <formula>NOT(ISERROR(SEARCH("Baja",H30)))</formula>
    </cfRule>
    <cfRule type="containsText" dxfId="2737" priority="413" operator="containsText" text="Media">
      <formula>NOT(ISERROR(SEARCH("Media",H30)))</formula>
    </cfRule>
    <cfRule type="containsText" dxfId="2736" priority="414" operator="containsText" text="Alta">
      <formula>NOT(ISERROR(SEARCH("Alta",H30)))</formula>
    </cfRule>
    <cfRule type="containsText" dxfId="2735" priority="416" operator="containsText" text="Muy Alta">
      <formula>NOT(ISERROR(SEARCH("Muy Alta",H30)))</formula>
    </cfRule>
  </conditionalFormatting>
  <conditionalFormatting sqref="I30:I34">
    <cfRule type="containsText" dxfId="2734" priority="407" operator="containsText" text="Catastrófico">
      <formula>NOT(ISERROR(SEARCH("Catastrófico",I30)))</formula>
    </cfRule>
    <cfRule type="containsText" dxfId="2733" priority="408" operator="containsText" text="Mayor">
      <formula>NOT(ISERROR(SEARCH("Mayor",I30)))</formula>
    </cfRule>
    <cfRule type="containsText" dxfId="2732" priority="409" operator="containsText" text="Menor">
      <formula>NOT(ISERROR(SEARCH("Menor",I30)))</formula>
    </cfRule>
    <cfRule type="containsText" dxfId="2731" priority="410" operator="containsText" text="Leve">
      <formula>NOT(ISERROR(SEARCH("Leve",I30)))</formula>
    </cfRule>
    <cfRule type="containsText" dxfId="2730" priority="415" operator="containsText" text="Moderado">
      <formula>NOT(ISERROR(SEARCH("Moderado",I30)))</formula>
    </cfRule>
  </conditionalFormatting>
  <conditionalFormatting sqref="K30:K34">
    <cfRule type="containsText" dxfId="2729" priority="402" operator="containsText" text="Media">
      <formula>NOT(ISERROR(SEARCH("Media",K30)))</formula>
    </cfRule>
  </conditionalFormatting>
  <conditionalFormatting sqref="L30:L34">
    <cfRule type="containsText" dxfId="2728" priority="401" operator="containsText" text="Moderado">
      <formula>NOT(ISERROR(SEARCH("Moderado",L30)))</formula>
    </cfRule>
  </conditionalFormatting>
  <conditionalFormatting sqref="J30:J34">
    <cfRule type="containsText" dxfId="2727" priority="400" operator="containsText" text="Moderado">
      <formula>NOT(ISERROR(SEARCH("Moderado",J30)))</formula>
    </cfRule>
  </conditionalFormatting>
  <conditionalFormatting sqref="J30:J34">
    <cfRule type="containsText" dxfId="2726" priority="398" operator="containsText" text="Bajo">
      <formula>NOT(ISERROR(SEARCH("Bajo",J30)))</formula>
    </cfRule>
    <cfRule type="containsText" dxfId="2725" priority="399" operator="containsText" text="Extremo">
      <formula>NOT(ISERROR(SEARCH("Extremo",J30)))</formula>
    </cfRule>
  </conditionalFormatting>
  <conditionalFormatting sqref="K30:K34">
    <cfRule type="containsText" dxfId="2724" priority="396" operator="containsText" text="Baja">
      <formula>NOT(ISERROR(SEARCH("Baja",K30)))</formula>
    </cfRule>
    <cfRule type="containsText" dxfId="2723" priority="397" operator="containsText" text="Muy Baja">
      <formula>NOT(ISERROR(SEARCH("Muy Baja",K30)))</formula>
    </cfRule>
  </conditionalFormatting>
  <conditionalFormatting sqref="K30:K34">
    <cfRule type="containsText" dxfId="2722" priority="394" operator="containsText" text="Muy Alta">
      <formula>NOT(ISERROR(SEARCH("Muy Alta",K30)))</formula>
    </cfRule>
    <cfRule type="containsText" dxfId="2721" priority="395" operator="containsText" text="Alta">
      <formula>NOT(ISERROR(SEARCH("Alta",K30)))</formula>
    </cfRule>
  </conditionalFormatting>
  <conditionalFormatting sqref="L30:L34">
    <cfRule type="containsText" dxfId="2720" priority="390" operator="containsText" text="Catastrófico">
      <formula>NOT(ISERROR(SEARCH("Catastrófico",L30)))</formula>
    </cfRule>
    <cfRule type="containsText" dxfId="2719" priority="391" operator="containsText" text="Mayor">
      <formula>NOT(ISERROR(SEARCH("Mayor",L30)))</formula>
    </cfRule>
    <cfRule type="containsText" dxfId="2718" priority="392" operator="containsText" text="Menor">
      <formula>NOT(ISERROR(SEARCH("Menor",L30)))</formula>
    </cfRule>
    <cfRule type="containsText" dxfId="2717" priority="393" operator="containsText" text="Leve">
      <formula>NOT(ISERROR(SEARCH("Leve",L30)))</formula>
    </cfRule>
  </conditionalFormatting>
  <conditionalFormatting sqref="K35:L35">
    <cfRule type="containsText" dxfId="2716" priority="384" operator="containsText" text="3- Moderado">
      <formula>NOT(ISERROR(SEARCH("3- Moderado",K35)))</formula>
    </cfRule>
    <cfRule type="containsText" dxfId="2715" priority="385" operator="containsText" text="6- Moderado">
      <formula>NOT(ISERROR(SEARCH("6- Moderado",K35)))</formula>
    </cfRule>
    <cfRule type="containsText" dxfId="2714" priority="386" operator="containsText" text="4- Moderado">
      <formula>NOT(ISERROR(SEARCH("4- Moderado",K35)))</formula>
    </cfRule>
    <cfRule type="containsText" dxfId="2713" priority="387" operator="containsText" text="3- Bajo">
      <formula>NOT(ISERROR(SEARCH("3- Bajo",K35)))</formula>
    </cfRule>
    <cfRule type="containsText" dxfId="2712" priority="388" operator="containsText" text="4- Bajo">
      <formula>NOT(ISERROR(SEARCH("4- Bajo",K35)))</formula>
    </cfRule>
    <cfRule type="containsText" dxfId="2711" priority="389" operator="containsText" text="1- Bajo">
      <formula>NOT(ISERROR(SEARCH("1- Bajo",K35)))</formula>
    </cfRule>
  </conditionalFormatting>
  <conditionalFormatting sqref="H35:I35">
    <cfRule type="containsText" dxfId="2710" priority="378" operator="containsText" text="3- Moderado">
      <formula>NOT(ISERROR(SEARCH("3- Moderado",H35)))</formula>
    </cfRule>
    <cfRule type="containsText" dxfId="2709" priority="379" operator="containsText" text="6- Moderado">
      <formula>NOT(ISERROR(SEARCH("6- Moderado",H35)))</formula>
    </cfRule>
    <cfRule type="containsText" dxfId="2708" priority="380" operator="containsText" text="4- Moderado">
      <formula>NOT(ISERROR(SEARCH("4- Moderado",H35)))</formula>
    </cfRule>
    <cfRule type="containsText" dxfId="2707" priority="381" operator="containsText" text="3- Bajo">
      <formula>NOT(ISERROR(SEARCH("3- Bajo",H35)))</formula>
    </cfRule>
    <cfRule type="containsText" dxfId="2706" priority="382" operator="containsText" text="4- Bajo">
      <formula>NOT(ISERROR(SEARCH("4- Bajo",H35)))</formula>
    </cfRule>
    <cfRule type="containsText" dxfId="2705" priority="383" operator="containsText" text="1- Bajo">
      <formula>NOT(ISERROR(SEARCH("1- Bajo",H35)))</formula>
    </cfRule>
  </conditionalFormatting>
  <conditionalFormatting sqref="A35 C35:E35">
    <cfRule type="containsText" dxfId="2704" priority="372" operator="containsText" text="3- Moderado">
      <formula>NOT(ISERROR(SEARCH("3- Moderado",A35)))</formula>
    </cfRule>
    <cfRule type="containsText" dxfId="2703" priority="373" operator="containsText" text="6- Moderado">
      <formula>NOT(ISERROR(SEARCH("6- Moderado",A35)))</formula>
    </cfRule>
    <cfRule type="containsText" dxfId="2702" priority="374" operator="containsText" text="4- Moderado">
      <formula>NOT(ISERROR(SEARCH("4- Moderado",A35)))</formula>
    </cfRule>
    <cfRule type="containsText" dxfId="2701" priority="375" operator="containsText" text="3- Bajo">
      <formula>NOT(ISERROR(SEARCH("3- Bajo",A35)))</formula>
    </cfRule>
    <cfRule type="containsText" dxfId="2700" priority="376" operator="containsText" text="4- Bajo">
      <formula>NOT(ISERROR(SEARCH("4- Bajo",A35)))</formula>
    </cfRule>
    <cfRule type="containsText" dxfId="2699" priority="377" operator="containsText" text="1- Bajo">
      <formula>NOT(ISERROR(SEARCH("1- Bajo",A35)))</formula>
    </cfRule>
  </conditionalFormatting>
  <conditionalFormatting sqref="F35:G35">
    <cfRule type="containsText" dxfId="2698" priority="366" operator="containsText" text="3- Moderado">
      <formula>NOT(ISERROR(SEARCH("3- Moderado",F35)))</formula>
    </cfRule>
    <cfRule type="containsText" dxfId="2697" priority="367" operator="containsText" text="6- Moderado">
      <formula>NOT(ISERROR(SEARCH("6- Moderado",F35)))</formula>
    </cfRule>
    <cfRule type="containsText" dxfId="2696" priority="368" operator="containsText" text="4- Moderado">
      <formula>NOT(ISERROR(SEARCH("4- Moderado",F35)))</formula>
    </cfRule>
    <cfRule type="containsText" dxfId="2695" priority="369" operator="containsText" text="3- Bajo">
      <formula>NOT(ISERROR(SEARCH("3- Bajo",F35)))</formula>
    </cfRule>
    <cfRule type="containsText" dxfId="2694" priority="370" operator="containsText" text="4- Bajo">
      <formula>NOT(ISERROR(SEARCH("4- Bajo",F35)))</formula>
    </cfRule>
    <cfRule type="containsText" dxfId="2693" priority="371" operator="containsText" text="1- Bajo">
      <formula>NOT(ISERROR(SEARCH("1- Bajo",F35)))</formula>
    </cfRule>
  </conditionalFormatting>
  <conditionalFormatting sqref="J35:J39">
    <cfRule type="containsText" dxfId="2692" priority="361" operator="containsText" text="Bajo">
      <formula>NOT(ISERROR(SEARCH("Bajo",J35)))</formula>
    </cfRule>
    <cfRule type="containsText" dxfId="2691" priority="362" operator="containsText" text="Moderado">
      <formula>NOT(ISERROR(SEARCH("Moderado",J35)))</formula>
    </cfRule>
    <cfRule type="containsText" dxfId="2690" priority="363" operator="containsText" text="Alto">
      <formula>NOT(ISERROR(SEARCH("Alto",J35)))</formula>
    </cfRule>
    <cfRule type="containsText" dxfId="2689"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688" priority="336" operator="containsText" text="Moderado">
      <formula>NOT(ISERROR(SEARCH("Moderado",M35)))</formula>
    </cfRule>
    <cfRule type="containsText" dxfId="2687" priority="356" operator="containsText" text="Bajo">
      <formula>NOT(ISERROR(SEARCH("Bajo",M35)))</formula>
    </cfRule>
    <cfRule type="containsText" dxfId="2686" priority="357" operator="containsText" text="Moderado">
      <formula>NOT(ISERROR(SEARCH("Moderado",M35)))</formula>
    </cfRule>
    <cfRule type="containsText" dxfId="2685" priority="358" operator="containsText" text="Alto">
      <formula>NOT(ISERROR(SEARCH("Alto",M35)))</formula>
    </cfRule>
    <cfRule type="containsText" dxfId="2684"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683" priority="350" operator="containsText" text="3- Moderado">
      <formula>NOT(ISERROR(SEARCH("3- Moderado",N35)))</formula>
    </cfRule>
    <cfRule type="containsText" dxfId="2682" priority="351" operator="containsText" text="6- Moderado">
      <formula>NOT(ISERROR(SEARCH("6- Moderado",N35)))</formula>
    </cfRule>
    <cfRule type="containsText" dxfId="2681" priority="352" operator="containsText" text="4- Moderado">
      <formula>NOT(ISERROR(SEARCH("4- Moderado",N35)))</formula>
    </cfRule>
    <cfRule type="containsText" dxfId="2680" priority="353" operator="containsText" text="3- Bajo">
      <formula>NOT(ISERROR(SEARCH("3- Bajo",N35)))</formula>
    </cfRule>
    <cfRule type="containsText" dxfId="2679" priority="354" operator="containsText" text="4- Bajo">
      <formula>NOT(ISERROR(SEARCH("4- Bajo",N35)))</formula>
    </cfRule>
    <cfRule type="containsText" dxfId="2678" priority="355" operator="containsText" text="1- Bajo">
      <formula>NOT(ISERROR(SEARCH("1- Bajo",N35)))</formula>
    </cfRule>
  </conditionalFormatting>
  <conditionalFormatting sqref="H35:H39">
    <cfRule type="containsText" dxfId="2677" priority="337" operator="containsText" text="Muy Alta">
      <formula>NOT(ISERROR(SEARCH("Muy Alta",H35)))</formula>
    </cfRule>
    <cfRule type="containsText" dxfId="2676" priority="338" operator="containsText" text="Alta">
      <formula>NOT(ISERROR(SEARCH("Alta",H35)))</formula>
    </cfRule>
    <cfRule type="containsText" dxfId="2675" priority="339" operator="containsText" text="Muy Alta">
      <formula>NOT(ISERROR(SEARCH("Muy Alta",H35)))</formula>
    </cfRule>
    <cfRule type="containsText" dxfId="2674" priority="344" operator="containsText" text="Muy Baja">
      <formula>NOT(ISERROR(SEARCH("Muy Baja",H35)))</formula>
    </cfRule>
    <cfRule type="containsText" dxfId="2673" priority="345" operator="containsText" text="Baja">
      <formula>NOT(ISERROR(SEARCH("Baja",H35)))</formula>
    </cfRule>
    <cfRule type="containsText" dxfId="2672" priority="346" operator="containsText" text="Media">
      <formula>NOT(ISERROR(SEARCH("Media",H35)))</formula>
    </cfRule>
    <cfRule type="containsText" dxfId="2671" priority="347" operator="containsText" text="Alta">
      <formula>NOT(ISERROR(SEARCH("Alta",H35)))</formula>
    </cfRule>
    <cfRule type="containsText" dxfId="2670" priority="349" operator="containsText" text="Muy Alta">
      <formula>NOT(ISERROR(SEARCH("Muy Alta",H35)))</formula>
    </cfRule>
  </conditionalFormatting>
  <conditionalFormatting sqref="I35:I39">
    <cfRule type="containsText" dxfId="2669" priority="340" operator="containsText" text="Catastrófico">
      <formula>NOT(ISERROR(SEARCH("Catastrófico",I35)))</formula>
    </cfRule>
    <cfRule type="containsText" dxfId="2668" priority="341" operator="containsText" text="Mayor">
      <formula>NOT(ISERROR(SEARCH("Mayor",I35)))</formula>
    </cfRule>
    <cfRule type="containsText" dxfId="2667" priority="342" operator="containsText" text="Menor">
      <formula>NOT(ISERROR(SEARCH("Menor",I35)))</formula>
    </cfRule>
    <cfRule type="containsText" dxfId="2666" priority="343" operator="containsText" text="Leve">
      <formula>NOT(ISERROR(SEARCH("Leve",I35)))</formula>
    </cfRule>
    <cfRule type="containsText" dxfId="2665" priority="348" operator="containsText" text="Moderado">
      <formula>NOT(ISERROR(SEARCH("Moderado",I35)))</formula>
    </cfRule>
  </conditionalFormatting>
  <conditionalFormatting sqref="K35:K39">
    <cfRule type="containsText" dxfId="2664" priority="335" operator="containsText" text="Media">
      <formula>NOT(ISERROR(SEARCH("Media",K35)))</formula>
    </cfRule>
  </conditionalFormatting>
  <conditionalFormatting sqref="L35:L39">
    <cfRule type="containsText" dxfId="2663" priority="334" operator="containsText" text="Moderado">
      <formula>NOT(ISERROR(SEARCH("Moderado",L35)))</formula>
    </cfRule>
  </conditionalFormatting>
  <conditionalFormatting sqref="J35:J39">
    <cfRule type="containsText" dxfId="2662" priority="333" operator="containsText" text="Moderado">
      <formula>NOT(ISERROR(SEARCH("Moderado",J35)))</formula>
    </cfRule>
  </conditionalFormatting>
  <conditionalFormatting sqref="J35:J39">
    <cfRule type="containsText" dxfId="2661" priority="331" operator="containsText" text="Bajo">
      <formula>NOT(ISERROR(SEARCH("Bajo",J35)))</formula>
    </cfRule>
    <cfRule type="containsText" dxfId="2660" priority="332" operator="containsText" text="Extremo">
      <formula>NOT(ISERROR(SEARCH("Extremo",J35)))</formula>
    </cfRule>
  </conditionalFormatting>
  <conditionalFormatting sqref="K35:K39">
    <cfRule type="containsText" dxfId="2659" priority="329" operator="containsText" text="Baja">
      <formula>NOT(ISERROR(SEARCH("Baja",K35)))</formula>
    </cfRule>
    <cfRule type="containsText" dxfId="2658" priority="330" operator="containsText" text="Muy Baja">
      <formula>NOT(ISERROR(SEARCH("Muy Baja",K35)))</formula>
    </cfRule>
  </conditionalFormatting>
  <conditionalFormatting sqref="K35:K39">
    <cfRule type="containsText" dxfId="2657" priority="327" operator="containsText" text="Muy Alta">
      <formula>NOT(ISERROR(SEARCH("Muy Alta",K35)))</formula>
    </cfRule>
    <cfRule type="containsText" dxfId="2656" priority="328" operator="containsText" text="Alta">
      <formula>NOT(ISERROR(SEARCH("Alta",K35)))</formula>
    </cfRule>
  </conditionalFormatting>
  <conditionalFormatting sqref="L35:L39">
    <cfRule type="containsText" dxfId="2655" priority="323" operator="containsText" text="Catastrófico">
      <formula>NOT(ISERROR(SEARCH("Catastrófico",L35)))</formula>
    </cfRule>
    <cfRule type="containsText" dxfId="2654" priority="324" operator="containsText" text="Mayor">
      <formula>NOT(ISERROR(SEARCH("Mayor",L35)))</formula>
    </cfRule>
    <cfRule type="containsText" dxfId="2653" priority="325" operator="containsText" text="Menor">
      <formula>NOT(ISERROR(SEARCH("Menor",L35)))</formula>
    </cfRule>
    <cfRule type="containsText" dxfId="2652" priority="326" operator="containsText" text="Leve">
      <formula>NOT(ISERROR(SEARCH("Leve",L35)))</formula>
    </cfRule>
  </conditionalFormatting>
  <conditionalFormatting sqref="K40:L40">
    <cfRule type="containsText" dxfId="2651" priority="317" operator="containsText" text="3- Moderado">
      <formula>NOT(ISERROR(SEARCH("3- Moderado",K40)))</formula>
    </cfRule>
    <cfRule type="containsText" dxfId="2650" priority="318" operator="containsText" text="6- Moderado">
      <formula>NOT(ISERROR(SEARCH("6- Moderado",K40)))</formula>
    </cfRule>
    <cfRule type="containsText" dxfId="2649" priority="319" operator="containsText" text="4- Moderado">
      <formula>NOT(ISERROR(SEARCH("4- Moderado",K40)))</formula>
    </cfRule>
    <cfRule type="containsText" dxfId="2648" priority="320" operator="containsText" text="3- Bajo">
      <formula>NOT(ISERROR(SEARCH("3- Bajo",K40)))</formula>
    </cfRule>
    <cfRule type="containsText" dxfId="2647" priority="321" operator="containsText" text="4- Bajo">
      <formula>NOT(ISERROR(SEARCH("4- Bajo",K40)))</formula>
    </cfRule>
    <cfRule type="containsText" dxfId="2646" priority="322" operator="containsText" text="1- Bajo">
      <formula>NOT(ISERROR(SEARCH("1- Bajo",K40)))</formula>
    </cfRule>
  </conditionalFormatting>
  <conditionalFormatting sqref="H40:I40">
    <cfRule type="containsText" dxfId="2645" priority="311" operator="containsText" text="3- Moderado">
      <formula>NOT(ISERROR(SEARCH("3- Moderado",H40)))</formula>
    </cfRule>
    <cfRule type="containsText" dxfId="2644" priority="312" operator="containsText" text="6- Moderado">
      <formula>NOT(ISERROR(SEARCH("6- Moderado",H40)))</formula>
    </cfRule>
    <cfRule type="containsText" dxfId="2643" priority="313" operator="containsText" text="4- Moderado">
      <formula>NOT(ISERROR(SEARCH("4- Moderado",H40)))</formula>
    </cfRule>
    <cfRule type="containsText" dxfId="2642" priority="314" operator="containsText" text="3- Bajo">
      <formula>NOT(ISERROR(SEARCH("3- Bajo",H40)))</formula>
    </cfRule>
    <cfRule type="containsText" dxfId="2641" priority="315" operator="containsText" text="4- Bajo">
      <formula>NOT(ISERROR(SEARCH("4- Bajo",H40)))</formula>
    </cfRule>
    <cfRule type="containsText" dxfId="2640" priority="316" operator="containsText" text="1- Bajo">
      <formula>NOT(ISERROR(SEARCH("1- Bajo",H40)))</formula>
    </cfRule>
  </conditionalFormatting>
  <conditionalFormatting sqref="A40 C40:E40">
    <cfRule type="containsText" dxfId="2639" priority="305" operator="containsText" text="3- Moderado">
      <formula>NOT(ISERROR(SEARCH("3- Moderado",A40)))</formula>
    </cfRule>
    <cfRule type="containsText" dxfId="2638" priority="306" operator="containsText" text="6- Moderado">
      <formula>NOT(ISERROR(SEARCH("6- Moderado",A40)))</formula>
    </cfRule>
    <cfRule type="containsText" dxfId="2637" priority="307" operator="containsText" text="4- Moderado">
      <formula>NOT(ISERROR(SEARCH("4- Moderado",A40)))</formula>
    </cfRule>
    <cfRule type="containsText" dxfId="2636" priority="308" operator="containsText" text="3- Bajo">
      <formula>NOT(ISERROR(SEARCH("3- Bajo",A40)))</formula>
    </cfRule>
    <cfRule type="containsText" dxfId="2635" priority="309" operator="containsText" text="4- Bajo">
      <formula>NOT(ISERROR(SEARCH("4- Bajo",A40)))</formula>
    </cfRule>
    <cfRule type="containsText" dxfId="2634" priority="310" operator="containsText" text="1- Bajo">
      <formula>NOT(ISERROR(SEARCH("1- Bajo",A40)))</formula>
    </cfRule>
  </conditionalFormatting>
  <conditionalFormatting sqref="F40:G40">
    <cfRule type="containsText" dxfId="2633" priority="299" operator="containsText" text="3- Moderado">
      <formula>NOT(ISERROR(SEARCH("3- Moderado",F40)))</formula>
    </cfRule>
    <cfRule type="containsText" dxfId="2632" priority="300" operator="containsText" text="6- Moderado">
      <formula>NOT(ISERROR(SEARCH("6- Moderado",F40)))</formula>
    </cfRule>
    <cfRule type="containsText" dxfId="2631" priority="301" operator="containsText" text="4- Moderado">
      <formula>NOT(ISERROR(SEARCH("4- Moderado",F40)))</formula>
    </cfRule>
    <cfRule type="containsText" dxfId="2630" priority="302" operator="containsText" text="3- Bajo">
      <formula>NOT(ISERROR(SEARCH("3- Bajo",F40)))</formula>
    </cfRule>
    <cfRule type="containsText" dxfId="2629" priority="303" operator="containsText" text="4- Bajo">
      <formula>NOT(ISERROR(SEARCH("4- Bajo",F40)))</formula>
    </cfRule>
    <cfRule type="containsText" dxfId="2628" priority="304" operator="containsText" text="1- Bajo">
      <formula>NOT(ISERROR(SEARCH("1- Bajo",F40)))</formula>
    </cfRule>
  </conditionalFormatting>
  <conditionalFormatting sqref="J40:J44">
    <cfRule type="containsText" dxfId="2627" priority="294" operator="containsText" text="Bajo">
      <formula>NOT(ISERROR(SEARCH("Bajo",J40)))</formula>
    </cfRule>
    <cfRule type="containsText" dxfId="2626" priority="295" operator="containsText" text="Moderado">
      <formula>NOT(ISERROR(SEARCH("Moderado",J40)))</formula>
    </cfRule>
    <cfRule type="containsText" dxfId="2625" priority="296" operator="containsText" text="Alto">
      <formula>NOT(ISERROR(SEARCH("Alto",J40)))</formula>
    </cfRule>
    <cfRule type="containsText" dxfId="2624"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623" priority="269" operator="containsText" text="Moderado">
      <formula>NOT(ISERROR(SEARCH("Moderado",M40)))</formula>
    </cfRule>
    <cfRule type="containsText" dxfId="2622" priority="289" operator="containsText" text="Bajo">
      <formula>NOT(ISERROR(SEARCH("Bajo",M40)))</formula>
    </cfRule>
    <cfRule type="containsText" dxfId="2621" priority="290" operator="containsText" text="Moderado">
      <formula>NOT(ISERROR(SEARCH("Moderado",M40)))</formula>
    </cfRule>
    <cfRule type="containsText" dxfId="2620" priority="291" operator="containsText" text="Alto">
      <formula>NOT(ISERROR(SEARCH("Alto",M40)))</formula>
    </cfRule>
    <cfRule type="containsText" dxfId="2619"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618" priority="283" operator="containsText" text="3- Moderado">
      <formula>NOT(ISERROR(SEARCH("3- Moderado",N40)))</formula>
    </cfRule>
    <cfRule type="containsText" dxfId="2617" priority="284" operator="containsText" text="6- Moderado">
      <formula>NOT(ISERROR(SEARCH("6- Moderado",N40)))</formula>
    </cfRule>
    <cfRule type="containsText" dxfId="2616" priority="285" operator="containsText" text="4- Moderado">
      <formula>NOT(ISERROR(SEARCH("4- Moderado",N40)))</formula>
    </cfRule>
    <cfRule type="containsText" dxfId="2615" priority="286" operator="containsText" text="3- Bajo">
      <formula>NOT(ISERROR(SEARCH("3- Bajo",N40)))</formula>
    </cfRule>
    <cfRule type="containsText" dxfId="2614" priority="287" operator="containsText" text="4- Bajo">
      <formula>NOT(ISERROR(SEARCH("4- Bajo",N40)))</formula>
    </cfRule>
    <cfRule type="containsText" dxfId="2613" priority="288" operator="containsText" text="1- Bajo">
      <formula>NOT(ISERROR(SEARCH("1- Bajo",N40)))</formula>
    </cfRule>
  </conditionalFormatting>
  <conditionalFormatting sqref="H40:H44">
    <cfRule type="containsText" dxfId="2612" priority="270" operator="containsText" text="Muy Alta">
      <formula>NOT(ISERROR(SEARCH("Muy Alta",H40)))</formula>
    </cfRule>
    <cfRule type="containsText" dxfId="2611" priority="271" operator="containsText" text="Alta">
      <formula>NOT(ISERROR(SEARCH("Alta",H40)))</formula>
    </cfRule>
    <cfRule type="containsText" dxfId="2610" priority="272" operator="containsText" text="Muy Alta">
      <formula>NOT(ISERROR(SEARCH("Muy Alta",H40)))</formula>
    </cfRule>
    <cfRule type="containsText" dxfId="2609" priority="277" operator="containsText" text="Muy Baja">
      <formula>NOT(ISERROR(SEARCH("Muy Baja",H40)))</formula>
    </cfRule>
    <cfRule type="containsText" dxfId="2608" priority="278" operator="containsText" text="Baja">
      <formula>NOT(ISERROR(SEARCH("Baja",H40)))</formula>
    </cfRule>
    <cfRule type="containsText" dxfId="2607" priority="279" operator="containsText" text="Media">
      <formula>NOT(ISERROR(SEARCH("Media",H40)))</formula>
    </cfRule>
    <cfRule type="containsText" dxfId="2606" priority="280" operator="containsText" text="Alta">
      <formula>NOT(ISERROR(SEARCH("Alta",H40)))</formula>
    </cfRule>
    <cfRule type="containsText" dxfId="2605" priority="282" operator="containsText" text="Muy Alta">
      <formula>NOT(ISERROR(SEARCH("Muy Alta",H40)))</formula>
    </cfRule>
  </conditionalFormatting>
  <conditionalFormatting sqref="I40:I44">
    <cfRule type="containsText" dxfId="2604" priority="273" operator="containsText" text="Catastrófico">
      <formula>NOT(ISERROR(SEARCH("Catastrófico",I40)))</formula>
    </cfRule>
    <cfRule type="containsText" dxfId="2603" priority="274" operator="containsText" text="Mayor">
      <formula>NOT(ISERROR(SEARCH("Mayor",I40)))</formula>
    </cfRule>
    <cfRule type="containsText" dxfId="2602" priority="275" operator="containsText" text="Menor">
      <formula>NOT(ISERROR(SEARCH("Menor",I40)))</formula>
    </cfRule>
    <cfRule type="containsText" dxfId="2601" priority="276" operator="containsText" text="Leve">
      <formula>NOT(ISERROR(SEARCH("Leve",I40)))</formula>
    </cfRule>
    <cfRule type="containsText" dxfId="2600" priority="281" operator="containsText" text="Moderado">
      <formula>NOT(ISERROR(SEARCH("Moderado",I40)))</formula>
    </cfRule>
  </conditionalFormatting>
  <conditionalFormatting sqref="K40:K44">
    <cfRule type="containsText" dxfId="2599" priority="268" operator="containsText" text="Media">
      <formula>NOT(ISERROR(SEARCH("Media",K40)))</formula>
    </cfRule>
  </conditionalFormatting>
  <conditionalFormatting sqref="L40:L44">
    <cfRule type="containsText" dxfId="2598" priority="267" operator="containsText" text="Moderado">
      <formula>NOT(ISERROR(SEARCH("Moderado",L40)))</formula>
    </cfRule>
  </conditionalFormatting>
  <conditionalFormatting sqref="J40:J44">
    <cfRule type="containsText" dxfId="2597" priority="266" operator="containsText" text="Moderado">
      <formula>NOT(ISERROR(SEARCH("Moderado",J40)))</formula>
    </cfRule>
  </conditionalFormatting>
  <conditionalFormatting sqref="J40:J44">
    <cfRule type="containsText" dxfId="2596" priority="264" operator="containsText" text="Bajo">
      <formula>NOT(ISERROR(SEARCH("Bajo",J40)))</formula>
    </cfRule>
    <cfRule type="containsText" dxfId="2595" priority="265" operator="containsText" text="Extremo">
      <formula>NOT(ISERROR(SEARCH("Extremo",J40)))</formula>
    </cfRule>
  </conditionalFormatting>
  <conditionalFormatting sqref="K40:K44">
    <cfRule type="containsText" dxfId="2594" priority="262" operator="containsText" text="Baja">
      <formula>NOT(ISERROR(SEARCH("Baja",K40)))</formula>
    </cfRule>
    <cfRule type="containsText" dxfId="2593" priority="263" operator="containsText" text="Muy Baja">
      <formula>NOT(ISERROR(SEARCH("Muy Baja",K40)))</formula>
    </cfRule>
  </conditionalFormatting>
  <conditionalFormatting sqref="K40:K44">
    <cfRule type="containsText" dxfId="2592" priority="260" operator="containsText" text="Muy Alta">
      <formula>NOT(ISERROR(SEARCH("Muy Alta",K40)))</formula>
    </cfRule>
    <cfRule type="containsText" dxfId="2591" priority="261" operator="containsText" text="Alta">
      <formula>NOT(ISERROR(SEARCH("Alta",K40)))</formula>
    </cfRule>
  </conditionalFormatting>
  <conditionalFormatting sqref="L40:L44">
    <cfRule type="containsText" dxfId="2590" priority="256" operator="containsText" text="Catastrófico">
      <formula>NOT(ISERROR(SEARCH("Catastrófico",L40)))</formula>
    </cfRule>
    <cfRule type="containsText" dxfId="2589" priority="257" operator="containsText" text="Mayor">
      <formula>NOT(ISERROR(SEARCH("Mayor",L40)))</formula>
    </cfRule>
    <cfRule type="containsText" dxfId="2588" priority="258" operator="containsText" text="Menor">
      <formula>NOT(ISERROR(SEARCH("Menor",L40)))</formula>
    </cfRule>
    <cfRule type="containsText" dxfId="2587" priority="259" operator="containsText" text="Leve">
      <formula>NOT(ISERROR(SEARCH("Leve",L40)))</formula>
    </cfRule>
  </conditionalFormatting>
  <conditionalFormatting sqref="K45:L45">
    <cfRule type="containsText" dxfId="2586" priority="250" operator="containsText" text="3- Moderado">
      <formula>NOT(ISERROR(SEARCH("3- Moderado",K45)))</formula>
    </cfRule>
    <cfRule type="containsText" dxfId="2585" priority="251" operator="containsText" text="6- Moderado">
      <formula>NOT(ISERROR(SEARCH("6- Moderado",K45)))</formula>
    </cfRule>
    <cfRule type="containsText" dxfId="2584" priority="252" operator="containsText" text="4- Moderado">
      <formula>NOT(ISERROR(SEARCH("4- Moderado",K45)))</formula>
    </cfRule>
    <cfRule type="containsText" dxfId="2583" priority="253" operator="containsText" text="3- Bajo">
      <formula>NOT(ISERROR(SEARCH("3- Bajo",K45)))</formula>
    </cfRule>
    <cfRule type="containsText" dxfId="2582" priority="254" operator="containsText" text="4- Bajo">
      <formula>NOT(ISERROR(SEARCH("4- Bajo",K45)))</formula>
    </cfRule>
    <cfRule type="containsText" dxfId="2581" priority="255" operator="containsText" text="1- Bajo">
      <formula>NOT(ISERROR(SEARCH("1- Bajo",K45)))</formula>
    </cfRule>
  </conditionalFormatting>
  <conditionalFormatting sqref="H45:I45">
    <cfRule type="containsText" dxfId="2580" priority="244" operator="containsText" text="3- Moderado">
      <formula>NOT(ISERROR(SEARCH("3- Moderado",H45)))</formula>
    </cfRule>
    <cfRule type="containsText" dxfId="2579" priority="245" operator="containsText" text="6- Moderado">
      <formula>NOT(ISERROR(SEARCH("6- Moderado",H45)))</formula>
    </cfRule>
    <cfRule type="containsText" dxfId="2578" priority="246" operator="containsText" text="4- Moderado">
      <formula>NOT(ISERROR(SEARCH("4- Moderado",H45)))</formula>
    </cfRule>
    <cfRule type="containsText" dxfId="2577" priority="247" operator="containsText" text="3- Bajo">
      <formula>NOT(ISERROR(SEARCH("3- Bajo",H45)))</formula>
    </cfRule>
    <cfRule type="containsText" dxfId="2576" priority="248" operator="containsText" text="4- Bajo">
      <formula>NOT(ISERROR(SEARCH("4- Bajo",H45)))</formula>
    </cfRule>
    <cfRule type="containsText" dxfId="2575" priority="249" operator="containsText" text="1- Bajo">
      <formula>NOT(ISERROR(SEARCH("1- Bajo",H45)))</formula>
    </cfRule>
  </conditionalFormatting>
  <conditionalFormatting sqref="A45 C45:E45">
    <cfRule type="containsText" dxfId="2574" priority="238" operator="containsText" text="3- Moderado">
      <formula>NOT(ISERROR(SEARCH("3- Moderado",A45)))</formula>
    </cfRule>
    <cfRule type="containsText" dxfId="2573" priority="239" operator="containsText" text="6- Moderado">
      <formula>NOT(ISERROR(SEARCH("6- Moderado",A45)))</formula>
    </cfRule>
    <cfRule type="containsText" dxfId="2572" priority="240" operator="containsText" text="4- Moderado">
      <formula>NOT(ISERROR(SEARCH("4- Moderado",A45)))</formula>
    </cfRule>
    <cfRule type="containsText" dxfId="2571" priority="241" operator="containsText" text="3- Bajo">
      <formula>NOT(ISERROR(SEARCH("3- Bajo",A45)))</formula>
    </cfRule>
    <cfRule type="containsText" dxfId="2570" priority="242" operator="containsText" text="4- Bajo">
      <formula>NOT(ISERROR(SEARCH("4- Bajo",A45)))</formula>
    </cfRule>
    <cfRule type="containsText" dxfId="2569" priority="243" operator="containsText" text="1- Bajo">
      <formula>NOT(ISERROR(SEARCH("1- Bajo",A45)))</formula>
    </cfRule>
  </conditionalFormatting>
  <conditionalFormatting sqref="F45:G45">
    <cfRule type="containsText" dxfId="2568" priority="232" operator="containsText" text="3- Moderado">
      <formula>NOT(ISERROR(SEARCH("3- Moderado",F45)))</formula>
    </cfRule>
    <cfRule type="containsText" dxfId="2567" priority="233" operator="containsText" text="6- Moderado">
      <formula>NOT(ISERROR(SEARCH("6- Moderado",F45)))</formula>
    </cfRule>
    <cfRule type="containsText" dxfId="2566" priority="234" operator="containsText" text="4- Moderado">
      <formula>NOT(ISERROR(SEARCH("4- Moderado",F45)))</formula>
    </cfRule>
    <cfRule type="containsText" dxfId="2565" priority="235" operator="containsText" text="3- Bajo">
      <formula>NOT(ISERROR(SEARCH("3- Bajo",F45)))</formula>
    </cfRule>
    <cfRule type="containsText" dxfId="2564" priority="236" operator="containsText" text="4- Bajo">
      <formula>NOT(ISERROR(SEARCH("4- Bajo",F45)))</formula>
    </cfRule>
    <cfRule type="containsText" dxfId="2563" priority="237" operator="containsText" text="1- Bajo">
      <formula>NOT(ISERROR(SEARCH("1- Bajo",F45)))</formula>
    </cfRule>
  </conditionalFormatting>
  <conditionalFormatting sqref="J45:J49">
    <cfRule type="containsText" dxfId="2562" priority="227" operator="containsText" text="Bajo">
      <formula>NOT(ISERROR(SEARCH("Bajo",J45)))</formula>
    </cfRule>
    <cfRule type="containsText" dxfId="2561" priority="228" operator="containsText" text="Moderado">
      <formula>NOT(ISERROR(SEARCH("Moderado",J45)))</formula>
    </cfRule>
    <cfRule type="containsText" dxfId="2560" priority="229" operator="containsText" text="Alto">
      <formula>NOT(ISERROR(SEARCH("Alto",J45)))</formula>
    </cfRule>
    <cfRule type="containsText" dxfId="2559"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2558" priority="202" operator="containsText" text="Moderado">
      <formula>NOT(ISERROR(SEARCH("Moderado",M45)))</formula>
    </cfRule>
    <cfRule type="containsText" dxfId="2557" priority="222" operator="containsText" text="Bajo">
      <formula>NOT(ISERROR(SEARCH("Bajo",M45)))</formula>
    </cfRule>
    <cfRule type="containsText" dxfId="2556" priority="223" operator="containsText" text="Moderado">
      <formula>NOT(ISERROR(SEARCH("Moderado",M45)))</formula>
    </cfRule>
    <cfRule type="containsText" dxfId="2555" priority="224" operator="containsText" text="Alto">
      <formula>NOT(ISERROR(SEARCH("Alto",M45)))</formula>
    </cfRule>
    <cfRule type="containsText" dxfId="2554"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2553" priority="216" operator="containsText" text="3- Moderado">
      <formula>NOT(ISERROR(SEARCH("3- Moderado",N45)))</formula>
    </cfRule>
    <cfRule type="containsText" dxfId="2552" priority="217" operator="containsText" text="6- Moderado">
      <formula>NOT(ISERROR(SEARCH("6- Moderado",N45)))</formula>
    </cfRule>
    <cfRule type="containsText" dxfId="2551" priority="218" operator="containsText" text="4- Moderado">
      <formula>NOT(ISERROR(SEARCH("4- Moderado",N45)))</formula>
    </cfRule>
    <cfRule type="containsText" dxfId="2550" priority="219" operator="containsText" text="3- Bajo">
      <formula>NOT(ISERROR(SEARCH("3- Bajo",N45)))</formula>
    </cfRule>
    <cfRule type="containsText" dxfId="2549" priority="220" operator="containsText" text="4- Bajo">
      <formula>NOT(ISERROR(SEARCH("4- Bajo",N45)))</formula>
    </cfRule>
    <cfRule type="containsText" dxfId="2548" priority="221" operator="containsText" text="1- Bajo">
      <formula>NOT(ISERROR(SEARCH("1- Bajo",N45)))</formula>
    </cfRule>
  </conditionalFormatting>
  <conditionalFormatting sqref="H45:H49">
    <cfRule type="containsText" dxfId="2547" priority="203" operator="containsText" text="Muy Alta">
      <formula>NOT(ISERROR(SEARCH("Muy Alta",H45)))</formula>
    </cfRule>
    <cfRule type="containsText" dxfId="2546" priority="204" operator="containsText" text="Alta">
      <formula>NOT(ISERROR(SEARCH("Alta",H45)))</formula>
    </cfRule>
    <cfRule type="containsText" dxfId="2545" priority="205" operator="containsText" text="Muy Alta">
      <formula>NOT(ISERROR(SEARCH("Muy Alta",H45)))</formula>
    </cfRule>
    <cfRule type="containsText" dxfId="2544" priority="210" operator="containsText" text="Muy Baja">
      <formula>NOT(ISERROR(SEARCH("Muy Baja",H45)))</formula>
    </cfRule>
    <cfRule type="containsText" dxfId="2543" priority="211" operator="containsText" text="Baja">
      <formula>NOT(ISERROR(SEARCH("Baja",H45)))</formula>
    </cfRule>
    <cfRule type="containsText" dxfId="2542" priority="212" operator="containsText" text="Media">
      <formula>NOT(ISERROR(SEARCH("Media",H45)))</formula>
    </cfRule>
    <cfRule type="containsText" dxfId="2541" priority="213" operator="containsText" text="Alta">
      <formula>NOT(ISERROR(SEARCH("Alta",H45)))</formula>
    </cfRule>
    <cfRule type="containsText" dxfId="2540" priority="215" operator="containsText" text="Muy Alta">
      <formula>NOT(ISERROR(SEARCH("Muy Alta",H45)))</formula>
    </cfRule>
  </conditionalFormatting>
  <conditionalFormatting sqref="I45:I49">
    <cfRule type="containsText" dxfId="2539" priority="206" operator="containsText" text="Catastrófico">
      <formula>NOT(ISERROR(SEARCH("Catastrófico",I45)))</formula>
    </cfRule>
    <cfRule type="containsText" dxfId="2538" priority="207" operator="containsText" text="Mayor">
      <formula>NOT(ISERROR(SEARCH("Mayor",I45)))</formula>
    </cfRule>
    <cfRule type="containsText" dxfId="2537" priority="208" operator="containsText" text="Menor">
      <formula>NOT(ISERROR(SEARCH("Menor",I45)))</formula>
    </cfRule>
    <cfRule type="containsText" dxfId="2536" priority="209" operator="containsText" text="Leve">
      <formula>NOT(ISERROR(SEARCH("Leve",I45)))</formula>
    </cfRule>
    <cfRule type="containsText" dxfId="2535" priority="214" operator="containsText" text="Moderado">
      <formula>NOT(ISERROR(SEARCH("Moderado",I45)))</formula>
    </cfRule>
  </conditionalFormatting>
  <conditionalFormatting sqref="K45:K49">
    <cfRule type="containsText" dxfId="2534" priority="201" operator="containsText" text="Media">
      <formula>NOT(ISERROR(SEARCH("Media",K45)))</formula>
    </cfRule>
  </conditionalFormatting>
  <conditionalFormatting sqref="L45:L49">
    <cfRule type="containsText" dxfId="2533" priority="200" operator="containsText" text="Moderado">
      <formula>NOT(ISERROR(SEARCH("Moderado",L45)))</formula>
    </cfRule>
  </conditionalFormatting>
  <conditionalFormatting sqref="J45:J49">
    <cfRule type="containsText" dxfId="2532" priority="199" operator="containsText" text="Moderado">
      <formula>NOT(ISERROR(SEARCH("Moderado",J45)))</formula>
    </cfRule>
  </conditionalFormatting>
  <conditionalFormatting sqref="J45:J49">
    <cfRule type="containsText" dxfId="2531" priority="197" operator="containsText" text="Bajo">
      <formula>NOT(ISERROR(SEARCH("Bajo",J45)))</formula>
    </cfRule>
    <cfRule type="containsText" dxfId="2530" priority="198" operator="containsText" text="Extremo">
      <formula>NOT(ISERROR(SEARCH("Extremo",J45)))</formula>
    </cfRule>
  </conditionalFormatting>
  <conditionalFormatting sqref="K45:K49">
    <cfRule type="containsText" dxfId="2529" priority="195" operator="containsText" text="Baja">
      <formula>NOT(ISERROR(SEARCH("Baja",K45)))</formula>
    </cfRule>
    <cfRule type="containsText" dxfId="2528" priority="196" operator="containsText" text="Muy Baja">
      <formula>NOT(ISERROR(SEARCH("Muy Baja",K45)))</formula>
    </cfRule>
  </conditionalFormatting>
  <conditionalFormatting sqref="K45:K49">
    <cfRule type="containsText" dxfId="2527" priority="193" operator="containsText" text="Muy Alta">
      <formula>NOT(ISERROR(SEARCH("Muy Alta",K45)))</formula>
    </cfRule>
    <cfRule type="containsText" dxfId="2526" priority="194" operator="containsText" text="Alta">
      <formula>NOT(ISERROR(SEARCH("Alta",K45)))</formula>
    </cfRule>
  </conditionalFormatting>
  <conditionalFormatting sqref="L45:L49">
    <cfRule type="containsText" dxfId="2525" priority="189" operator="containsText" text="Catastrófico">
      <formula>NOT(ISERROR(SEARCH("Catastrófico",L45)))</formula>
    </cfRule>
    <cfRule type="containsText" dxfId="2524" priority="190" operator="containsText" text="Mayor">
      <formula>NOT(ISERROR(SEARCH("Mayor",L45)))</formula>
    </cfRule>
    <cfRule type="containsText" dxfId="2523" priority="191" operator="containsText" text="Menor">
      <formula>NOT(ISERROR(SEARCH("Menor",L45)))</formula>
    </cfRule>
    <cfRule type="containsText" dxfId="2522" priority="192" operator="containsText" text="Leve">
      <formula>NOT(ISERROR(SEARCH("Leve",L45)))</formula>
    </cfRule>
  </conditionalFormatting>
  <conditionalFormatting sqref="K50:L50">
    <cfRule type="containsText" dxfId="2521" priority="183" operator="containsText" text="3- Moderado">
      <formula>NOT(ISERROR(SEARCH("3- Moderado",K50)))</formula>
    </cfRule>
    <cfRule type="containsText" dxfId="2520" priority="184" operator="containsText" text="6- Moderado">
      <formula>NOT(ISERROR(SEARCH("6- Moderado",K50)))</formula>
    </cfRule>
    <cfRule type="containsText" dxfId="2519" priority="185" operator="containsText" text="4- Moderado">
      <formula>NOT(ISERROR(SEARCH("4- Moderado",K50)))</formula>
    </cfRule>
    <cfRule type="containsText" dxfId="2518" priority="186" operator="containsText" text="3- Bajo">
      <formula>NOT(ISERROR(SEARCH("3- Bajo",K50)))</formula>
    </cfRule>
    <cfRule type="containsText" dxfId="2517" priority="187" operator="containsText" text="4- Bajo">
      <formula>NOT(ISERROR(SEARCH("4- Bajo",K50)))</formula>
    </cfRule>
    <cfRule type="containsText" dxfId="2516" priority="188" operator="containsText" text="1- Bajo">
      <formula>NOT(ISERROR(SEARCH("1- Bajo",K50)))</formula>
    </cfRule>
  </conditionalFormatting>
  <conditionalFormatting sqref="H50:I50">
    <cfRule type="containsText" dxfId="2515" priority="177" operator="containsText" text="3- Moderado">
      <formula>NOT(ISERROR(SEARCH("3- Moderado",H50)))</formula>
    </cfRule>
    <cfRule type="containsText" dxfId="2514" priority="178" operator="containsText" text="6- Moderado">
      <formula>NOT(ISERROR(SEARCH("6- Moderado",H50)))</formula>
    </cfRule>
    <cfRule type="containsText" dxfId="2513" priority="179" operator="containsText" text="4- Moderado">
      <formula>NOT(ISERROR(SEARCH("4- Moderado",H50)))</formula>
    </cfRule>
    <cfRule type="containsText" dxfId="2512" priority="180" operator="containsText" text="3- Bajo">
      <formula>NOT(ISERROR(SEARCH("3- Bajo",H50)))</formula>
    </cfRule>
    <cfRule type="containsText" dxfId="2511" priority="181" operator="containsText" text="4- Bajo">
      <formula>NOT(ISERROR(SEARCH("4- Bajo",H50)))</formula>
    </cfRule>
    <cfRule type="containsText" dxfId="2510" priority="182" operator="containsText" text="1- Bajo">
      <formula>NOT(ISERROR(SEARCH("1- Bajo",H50)))</formula>
    </cfRule>
  </conditionalFormatting>
  <conditionalFormatting sqref="A50 C50:E50">
    <cfRule type="containsText" dxfId="2509" priority="171" operator="containsText" text="3- Moderado">
      <formula>NOT(ISERROR(SEARCH("3- Moderado",A50)))</formula>
    </cfRule>
    <cfRule type="containsText" dxfId="2508" priority="172" operator="containsText" text="6- Moderado">
      <formula>NOT(ISERROR(SEARCH("6- Moderado",A50)))</formula>
    </cfRule>
    <cfRule type="containsText" dxfId="2507" priority="173" operator="containsText" text="4- Moderado">
      <formula>NOT(ISERROR(SEARCH("4- Moderado",A50)))</formula>
    </cfRule>
    <cfRule type="containsText" dxfId="2506" priority="174" operator="containsText" text="3- Bajo">
      <formula>NOT(ISERROR(SEARCH("3- Bajo",A50)))</formula>
    </cfRule>
    <cfRule type="containsText" dxfId="2505" priority="175" operator="containsText" text="4- Bajo">
      <formula>NOT(ISERROR(SEARCH("4- Bajo",A50)))</formula>
    </cfRule>
    <cfRule type="containsText" dxfId="2504" priority="176" operator="containsText" text="1- Bajo">
      <formula>NOT(ISERROR(SEARCH("1- Bajo",A50)))</formula>
    </cfRule>
  </conditionalFormatting>
  <conditionalFormatting sqref="F50:G50">
    <cfRule type="containsText" dxfId="2503" priority="165" operator="containsText" text="3- Moderado">
      <formula>NOT(ISERROR(SEARCH("3- Moderado",F50)))</formula>
    </cfRule>
    <cfRule type="containsText" dxfId="2502" priority="166" operator="containsText" text="6- Moderado">
      <formula>NOT(ISERROR(SEARCH("6- Moderado",F50)))</formula>
    </cfRule>
    <cfRule type="containsText" dxfId="2501" priority="167" operator="containsText" text="4- Moderado">
      <formula>NOT(ISERROR(SEARCH("4- Moderado",F50)))</formula>
    </cfRule>
    <cfRule type="containsText" dxfId="2500" priority="168" operator="containsText" text="3- Bajo">
      <formula>NOT(ISERROR(SEARCH("3- Bajo",F50)))</formula>
    </cfRule>
    <cfRule type="containsText" dxfId="2499" priority="169" operator="containsText" text="4- Bajo">
      <formula>NOT(ISERROR(SEARCH("4- Bajo",F50)))</formula>
    </cfRule>
    <cfRule type="containsText" dxfId="2498" priority="170" operator="containsText" text="1- Bajo">
      <formula>NOT(ISERROR(SEARCH("1- Bajo",F50)))</formula>
    </cfRule>
  </conditionalFormatting>
  <conditionalFormatting sqref="J50:J54">
    <cfRule type="containsText" dxfId="2497" priority="160" operator="containsText" text="Bajo">
      <formula>NOT(ISERROR(SEARCH("Bajo",J50)))</formula>
    </cfRule>
    <cfRule type="containsText" dxfId="2496" priority="161" operator="containsText" text="Moderado">
      <formula>NOT(ISERROR(SEARCH("Moderado",J50)))</formula>
    </cfRule>
    <cfRule type="containsText" dxfId="2495" priority="162" operator="containsText" text="Alto">
      <formula>NOT(ISERROR(SEARCH("Alto",J50)))</formula>
    </cfRule>
    <cfRule type="containsText" dxfId="2494"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2493" priority="135" operator="containsText" text="Moderado">
      <formula>NOT(ISERROR(SEARCH("Moderado",M50)))</formula>
    </cfRule>
    <cfRule type="containsText" dxfId="2492" priority="155" operator="containsText" text="Bajo">
      <formula>NOT(ISERROR(SEARCH("Bajo",M50)))</formula>
    </cfRule>
    <cfRule type="containsText" dxfId="2491" priority="156" operator="containsText" text="Moderado">
      <formula>NOT(ISERROR(SEARCH("Moderado",M50)))</formula>
    </cfRule>
    <cfRule type="containsText" dxfId="2490" priority="157" operator="containsText" text="Alto">
      <formula>NOT(ISERROR(SEARCH("Alto",M50)))</formula>
    </cfRule>
    <cfRule type="containsText" dxfId="2489"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2488" priority="149" operator="containsText" text="3- Moderado">
      <formula>NOT(ISERROR(SEARCH("3- Moderado",N50)))</formula>
    </cfRule>
    <cfRule type="containsText" dxfId="2487" priority="150" operator="containsText" text="6- Moderado">
      <formula>NOT(ISERROR(SEARCH("6- Moderado",N50)))</formula>
    </cfRule>
    <cfRule type="containsText" dxfId="2486" priority="151" operator="containsText" text="4- Moderado">
      <formula>NOT(ISERROR(SEARCH("4- Moderado",N50)))</formula>
    </cfRule>
    <cfRule type="containsText" dxfId="2485" priority="152" operator="containsText" text="3- Bajo">
      <formula>NOT(ISERROR(SEARCH("3- Bajo",N50)))</formula>
    </cfRule>
    <cfRule type="containsText" dxfId="2484" priority="153" operator="containsText" text="4- Bajo">
      <formula>NOT(ISERROR(SEARCH("4- Bajo",N50)))</formula>
    </cfRule>
    <cfRule type="containsText" dxfId="2483" priority="154" operator="containsText" text="1- Bajo">
      <formula>NOT(ISERROR(SEARCH("1- Bajo",N50)))</formula>
    </cfRule>
  </conditionalFormatting>
  <conditionalFormatting sqref="H50:H54">
    <cfRule type="containsText" dxfId="2482" priority="136" operator="containsText" text="Muy Alta">
      <formula>NOT(ISERROR(SEARCH("Muy Alta",H50)))</formula>
    </cfRule>
    <cfRule type="containsText" dxfId="2481" priority="137" operator="containsText" text="Alta">
      <formula>NOT(ISERROR(SEARCH("Alta",H50)))</formula>
    </cfRule>
    <cfRule type="containsText" dxfId="2480" priority="138" operator="containsText" text="Muy Alta">
      <formula>NOT(ISERROR(SEARCH("Muy Alta",H50)))</formula>
    </cfRule>
    <cfRule type="containsText" dxfId="2479" priority="143" operator="containsText" text="Muy Baja">
      <formula>NOT(ISERROR(SEARCH("Muy Baja",H50)))</formula>
    </cfRule>
    <cfRule type="containsText" dxfId="2478" priority="144" operator="containsText" text="Baja">
      <formula>NOT(ISERROR(SEARCH("Baja",H50)))</formula>
    </cfRule>
    <cfRule type="containsText" dxfId="2477" priority="145" operator="containsText" text="Media">
      <formula>NOT(ISERROR(SEARCH("Media",H50)))</formula>
    </cfRule>
    <cfRule type="containsText" dxfId="2476" priority="146" operator="containsText" text="Alta">
      <formula>NOT(ISERROR(SEARCH("Alta",H50)))</formula>
    </cfRule>
    <cfRule type="containsText" dxfId="2475" priority="148" operator="containsText" text="Muy Alta">
      <formula>NOT(ISERROR(SEARCH("Muy Alta",H50)))</formula>
    </cfRule>
  </conditionalFormatting>
  <conditionalFormatting sqref="I50:I54">
    <cfRule type="containsText" dxfId="2474" priority="139" operator="containsText" text="Catastrófico">
      <formula>NOT(ISERROR(SEARCH("Catastrófico",I50)))</formula>
    </cfRule>
    <cfRule type="containsText" dxfId="2473" priority="140" operator="containsText" text="Mayor">
      <formula>NOT(ISERROR(SEARCH("Mayor",I50)))</formula>
    </cfRule>
    <cfRule type="containsText" dxfId="2472" priority="141" operator="containsText" text="Menor">
      <formula>NOT(ISERROR(SEARCH("Menor",I50)))</formula>
    </cfRule>
    <cfRule type="containsText" dxfId="2471" priority="142" operator="containsText" text="Leve">
      <formula>NOT(ISERROR(SEARCH("Leve",I50)))</formula>
    </cfRule>
    <cfRule type="containsText" dxfId="2470" priority="147" operator="containsText" text="Moderado">
      <formula>NOT(ISERROR(SEARCH("Moderado",I50)))</formula>
    </cfRule>
  </conditionalFormatting>
  <conditionalFormatting sqref="K50:K54">
    <cfRule type="containsText" dxfId="2469" priority="134" operator="containsText" text="Media">
      <formula>NOT(ISERROR(SEARCH("Media",K50)))</formula>
    </cfRule>
  </conditionalFormatting>
  <conditionalFormatting sqref="L50:L54">
    <cfRule type="containsText" dxfId="2468" priority="133" operator="containsText" text="Moderado">
      <formula>NOT(ISERROR(SEARCH("Moderado",L50)))</formula>
    </cfRule>
  </conditionalFormatting>
  <conditionalFormatting sqref="J50:J54">
    <cfRule type="containsText" dxfId="2467" priority="132" operator="containsText" text="Moderado">
      <formula>NOT(ISERROR(SEARCH("Moderado",J50)))</formula>
    </cfRule>
  </conditionalFormatting>
  <conditionalFormatting sqref="J50:J54">
    <cfRule type="containsText" dxfId="2466" priority="130" operator="containsText" text="Bajo">
      <formula>NOT(ISERROR(SEARCH("Bajo",J50)))</formula>
    </cfRule>
    <cfRule type="containsText" dxfId="2465" priority="131" operator="containsText" text="Extremo">
      <formula>NOT(ISERROR(SEARCH("Extremo",J50)))</formula>
    </cfRule>
  </conditionalFormatting>
  <conditionalFormatting sqref="K50:K54">
    <cfRule type="containsText" dxfId="2464" priority="128" operator="containsText" text="Baja">
      <formula>NOT(ISERROR(SEARCH("Baja",K50)))</formula>
    </cfRule>
    <cfRule type="containsText" dxfId="2463" priority="129" operator="containsText" text="Muy Baja">
      <formula>NOT(ISERROR(SEARCH("Muy Baja",K50)))</formula>
    </cfRule>
  </conditionalFormatting>
  <conditionalFormatting sqref="K50:K54">
    <cfRule type="containsText" dxfId="2462" priority="126" operator="containsText" text="Muy Alta">
      <formula>NOT(ISERROR(SEARCH("Muy Alta",K50)))</formula>
    </cfRule>
    <cfRule type="containsText" dxfId="2461" priority="127" operator="containsText" text="Alta">
      <formula>NOT(ISERROR(SEARCH("Alta",K50)))</formula>
    </cfRule>
  </conditionalFormatting>
  <conditionalFormatting sqref="L50:L54">
    <cfRule type="containsText" dxfId="2460" priority="122" operator="containsText" text="Catastrófico">
      <formula>NOT(ISERROR(SEARCH("Catastrófico",L50)))</formula>
    </cfRule>
    <cfRule type="containsText" dxfId="2459" priority="123" operator="containsText" text="Mayor">
      <formula>NOT(ISERROR(SEARCH("Mayor",L50)))</formula>
    </cfRule>
    <cfRule type="containsText" dxfId="2458" priority="124" operator="containsText" text="Menor">
      <formula>NOT(ISERROR(SEARCH("Menor",L50)))</formula>
    </cfRule>
    <cfRule type="containsText" dxfId="2457" priority="125" operator="containsText" text="Leve">
      <formula>NOT(ISERROR(SEARCH("Leve",L50)))</formula>
    </cfRule>
  </conditionalFormatting>
  <conditionalFormatting sqref="K55:L55">
    <cfRule type="containsText" dxfId="2456" priority="116" operator="containsText" text="3- Moderado">
      <formula>NOT(ISERROR(SEARCH("3- Moderado",K55)))</formula>
    </cfRule>
    <cfRule type="containsText" dxfId="2455" priority="117" operator="containsText" text="6- Moderado">
      <formula>NOT(ISERROR(SEARCH("6- Moderado",K55)))</formula>
    </cfRule>
    <cfRule type="containsText" dxfId="2454" priority="118" operator="containsText" text="4- Moderado">
      <formula>NOT(ISERROR(SEARCH("4- Moderado",K55)))</formula>
    </cfRule>
    <cfRule type="containsText" dxfId="2453" priority="119" operator="containsText" text="3- Bajo">
      <formula>NOT(ISERROR(SEARCH("3- Bajo",K55)))</formula>
    </cfRule>
    <cfRule type="containsText" dxfId="2452" priority="120" operator="containsText" text="4- Bajo">
      <formula>NOT(ISERROR(SEARCH("4- Bajo",K55)))</formula>
    </cfRule>
    <cfRule type="containsText" dxfId="2451" priority="121" operator="containsText" text="1- Bajo">
      <formula>NOT(ISERROR(SEARCH("1- Bajo",K55)))</formula>
    </cfRule>
  </conditionalFormatting>
  <conditionalFormatting sqref="H55:I55">
    <cfRule type="containsText" dxfId="2450" priority="110" operator="containsText" text="3- Moderado">
      <formula>NOT(ISERROR(SEARCH("3- Moderado",H55)))</formula>
    </cfRule>
    <cfRule type="containsText" dxfId="2449" priority="111" operator="containsText" text="6- Moderado">
      <formula>NOT(ISERROR(SEARCH("6- Moderado",H55)))</formula>
    </cfRule>
    <cfRule type="containsText" dxfId="2448" priority="112" operator="containsText" text="4- Moderado">
      <formula>NOT(ISERROR(SEARCH("4- Moderado",H55)))</formula>
    </cfRule>
    <cfRule type="containsText" dxfId="2447" priority="113" operator="containsText" text="3- Bajo">
      <formula>NOT(ISERROR(SEARCH("3- Bajo",H55)))</formula>
    </cfRule>
    <cfRule type="containsText" dxfId="2446" priority="114" operator="containsText" text="4- Bajo">
      <formula>NOT(ISERROR(SEARCH("4- Bajo",H55)))</formula>
    </cfRule>
    <cfRule type="containsText" dxfId="2445" priority="115" operator="containsText" text="1- Bajo">
      <formula>NOT(ISERROR(SEARCH("1- Bajo",H55)))</formula>
    </cfRule>
  </conditionalFormatting>
  <conditionalFormatting sqref="A55 C55:E55">
    <cfRule type="containsText" dxfId="2444" priority="104" operator="containsText" text="3- Moderado">
      <formula>NOT(ISERROR(SEARCH("3- Moderado",A55)))</formula>
    </cfRule>
    <cfRule type="containsText" dxfId="2443" priority="105" operator="containsText" text="6- Moderado">
      <formula>NOT(ISERROR(SEARCH("6- Moderado",A55)))</formula>
    </cfRule>
    <cfRule type="containsText" dxfId="2442" priority="106" operator="containsText" text="4- Moderado">
      <formula>NOT(ISERROR(SEARCH("4- Moderado",A55)))</formula>
    </cfRule>
    <cfRule type="containsText" dxfId="2441" priority="107" operator="containsText" text="3- Bajo">
      <formula>NOT(ISERROR(SEARCH("3- Bajo",A55)))</formula>
    </cfRule>
    <cfRule type="containsText" dxfId="2440" priority="108" operator="containsText" text="4- Bajo">
      <formula>NOT(ISERROR(SEARCH("4- Bajo",A55)))</formula>
    </cfRule>
    <cfRule type="containsText" dxfId="2439" priority="109" operator="containsText" text="1- Bajo">
      <formula>NOT(ISERROR(SEARCH("1- Bajo",A55)))</formula>
    </cfRule>
  </conditionalFormatting>
  <conditionalFormatting sqref="F55:G55">
    <cfRule type="containsText" dxfId="2438" priority="98" operator="containsText" text="3- Moderado">
      <formula>NOT(ISERROR(SEARCH("3- Moderado",F55)))</formula>
    </cfRule>
    <cfRule type="containsText" dxfId="2437" priority="99" operator="containsText" text="6- Moderado">
      <formula>NOT(ISERROR(SEARCH("6- Moderado",F55)))</formula>
    </cfRule>
    <cfRule type="containsText" dxfId="2436" priority="100" operator="containsText" text="4- Moderado">
      <formula>NOT(ISERROR(SEARCH("4- Moderado",F55)))</formula>
    </cfRule>
    <cfRule type="containsText" dxfId="2435" priority="101" operator="containsText" text="3- Bajo">
      <formula>NOT(ISERROR(SEARCH("3- Bajo",F55)))</formula>
    </cfRule>
    <cfRule type="containsText" dxfId="2434" priority="102" operator="containsText" text="4- Bajo">
      <formula>NOT(ISERROR(SEARCH("4- Bajo",F55)))</formula>
    </cfRule>
    <cfRule type="containsText" dxfId="2433" priority="103" operator="containsText" text="1- Bajo">
      <formula>NOT(ISERROR(SEARCH("1- Bajo",F55)))</formula>
    </cfRule>
  </conditionalFormatting>
  <conditionalFormatting sqref="J55:J59">
    <cfRule type="containsText" dxfId="2432" priority="93" operator="containsText" text="Bajo">
      <formula>NOT(ISERROR(SEARCH("Bajo",J55)))</formula>
    </cfRule>
    <cfRule type="containsText" dxfId="2431" priority="94" operator="containsText" text="Moderado">
      <formula>NOT(ISERROR(SEARCH("Moderado",J55)))</formula>
    </cfRule>
    <cfRule type="containsText" dxfId="2430" priority="95" operator="containsText" text="Alto">
      <formula>NOT(ISERROR(SEARCH("Alto",J55)))</formula>
    </cfRule>
    <cfRule type="containsText" dxfId="2429"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2428" priority="68" operator="containsText" text="Moderado">
      <formula>NOT(ISERROR(SEARCH("Moderado",M55)))</formula>
    </cfRule>
    <cfRule type="containsText" dxfId="2427" priority="88" operator="containsText" text="Bajo">
      <formula>NOT(ISERROR(SEARCH("Bajo",M55)))</formula>
    </cfRule>
    <cfRule type="containsText" dxfId="2426" priority="89" operator="containsText" text="Moderado">
      <formula>NOT(ISERROR(SEARCH("Moderado",M55)))</formula>
    </cfRule>
    <cfRule type="containsText" dxfId="2425" priority="90" operator="containsText" text="Alto">
      <formula>NOT(ISERROR(SEARCH("Alto",M55)))</formula>
    </cfRule>
    <cfRule type="containsText" dxfId="2424"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2423" priority="82" operator="containsText" text="3- Moderado">
      <formula>NOT(ISERROR(SEARCH("3- Moderado",N55)))</formula>
    </cfRule>
    <cfRule type="containsText" dxfId="2422" priority="83" operator="containsText" text="6- Moderado">
      <formula>NOT(ISERROR(SEARCH("6- Moderado",N55)))</formula>
    </cfRule>
    <cfRule type="containsText" dxfId="2421" priority="84" operator="containsText" text="4- Moderado">
      <formula>NOT(ISERROR(SEARCH("4- Moderado",N55)))</formula>
    </cfRule>
    <cfRule type="containsText" dxfId="2420" priority="85" operator="containsText" text="3- Bajo">
      <formula>NOT(ISERROR(SEARCH("3- Bajo",N55)))</formula>
    </cfRule>
    <cfRule type="containsText" dxfId="2419" priority="86" operator="containsText" text="4- Bajo">
      <formula>NOT(ISERROR(SEARCH("4- Bajo",N55)))</formula>
    </cfRule>
    <cfRule type="containsText" dxfId="2418" priority="87" operator="containsText" text="1- Bajo">
      <formula>NOT(ISERROR(SEARCH("1- Bajo",N55)))</formula>
    </cfRule>
  </conditionalFormatting>
  <conditionalFormatting sqref="H55:H59">
    <cfRule type="containsText" dxfId="2417" priority="69" operator="containsText" text="Muy Alta">
      <formula>NOT(ISERROR(SEARCH("Muy Alta",H55)))</formula>
    </cfRule>
    <cfRule type="containsText" dxfId="2416" priority="70" operator="containsText" text="Alta">
      <formula>NOT(ISERROR(SEARCH("Alta",H55)))</formula>
    </cfRule>
    <cfRule type="containsText" dxfId="2415" priority="71" operator="containsText" text="Muy Alta">
      <formula>NOT(ISERROR(SEARCH("Muy Alta",H55)))</formula>
    </cfRule>
    <cfRule type="containsText" dxfId="2414" priority="76" operator="containsText" text="Muy Baja">
      <formula>NOT(ISERROR(SEARCH("Muy Baja",H55)))</formula>
    </cfRule>
    <cfRule type="containsText" dxfId="2413" priority="77" operator="containsText" text="Baja">
      <formula>NOT(ISERROR(SEARCH("Baja",H55)))</formula>
    </cfRule>
    <cfRule type="containsText" dxfId="2412" priority="78" operator="containsText" text="Media">
      <formula>NOT(ISERROR(SEARCH("Media",H55)))</formula>
    </cfRule>
    <cfRule type="containsText" dxfId="2411" priority="79" operator="containsText" text="Alta">
      <formula>NOT(ISERROR(SEARCH("Alta",H55)))</formula>
    </cfRule>
    <cfRule type="containsText" dxfId="2410" priority="81" operator="containsText" text="Muy Alta">
      <formula>NOT(ISERROR(SEARCH("Muy Alta",H55)))</formula>
    </cfRule>
  </conditionalFormatting>
  <conditionalFormatting sqref="I55:I59">
    <cfRule type="containsText" dxfId="2409" priority="72" operator="containsText" text="Catastrófico">
      <formula>NOT(ISERROR(SEARCH("Catastrófico",I55)))</formula>
    </cfRule>
    <cfRule type="containsText" dxfId="2408" priority="73" operator="containsText" text="Mayor">
      <formula>NOT(ISERROR(SEARCH("Mayor",I55)))</formula>
    </cfRule>
    <cfRule type="containsText" dxfId="2407" priority="74" operator="containsText" text="Menor">
      <formula>NOT(ISERROR(SEARCH("Menor",I55)))</formula>
    </cfRule>
    <cfRule type="containsText" dxfId="2406" priority="75" operator="containsText" text="Leve">
      <formula>NOT(ISERROR(SEARCH("Leve",I55)))</formula>
    </cfRule>
    <cfRule type="containsText" dxfId="2405" priority="80" operator="containsText" text="Moderado">
      <formula>NOT(ISERROR(SEARCH("Moderado",I55)))</formula>
    </cfRule>
  </conditionalFormatting>
  <conditionalFormatting sqref="K55:K59">
    <cfRule type="containsText" dxfId="2404" priority="67" operator="containsText" text="Media">
      <formula>NOT(ISERROR(SEARCH("Media",K55)))</formula>
    </cfRule>
  </conditionalFormatting>
  <conditionalFormatting sqref="L55:L59">
    <cfRule type="containsText" dxfId="2403" priority="66" operator="containsText" text="Moderado">
      <formula>NOT(ISERROR(SEARCH("Moderado",L55)))</formula>
    </cfRule>
  </conditionalFormatting>
  <conditionalFormatting sqref="J55:J59">
    <cfRule type="containsText" dxfId="2402" priority="65" operator="containsText" text="Moderado">
      <formula>NOT(ISERROR(SEARCH("Moderado",J55)))</formula>
    </cfRule>
  </conditionalFormatting>
  <conditionalFormatting sqref="J55:J59">
    <cfRule type="containsText" dxfId="2401" priority="63" operator="containsText" text="Bajo">
      <formula>NOT(ISERROR(SEARCH("Bajo",J55)))</formula>
    </cfRule>
    <cfRule type="containsText" dxfId="2400" priority="64" operator="containsText" text="Extremo">
      <formula>NOT(ISERROR(SEARCH("Extremo",J55)))</formula>
    </cfRule>
  </conditionalFormatting>
  <conditionalFormatting sqref="K55:K59">
    <cfRule type="containsText" dxfId="2399" priority="61" operator="containsText" text="Baja">
      <formula>NOT(ISERROR(SEARCH("Baja",K55)))</formula>
    </cfRule>
    <cfRule type="containsText" dxfId="2398" priority="62" operator="containsText" text="Muy Baja">
      <formula>NOT(ISERROR(SEARCH("Muy Baja",K55)))</formula>
    </cfRule>
  </conditionalFormatting>
  <conditionalFormatting sqref="K55:K59">
    <cfRule type="containsText" dxfId="2397" priority="59" operator="containsText" text="Muy Alta">
      <formula>NOT(ISERROR(SEARCH("Muy Alta",K55)))</formula>
    </cfRule>
    <cfRule type="containsText" dxfId="2396" priority="60" operator="containsText" text="Alta">
      <formula>NOT(ISERROR(SEARCH("Alta",K55)))</formula>
    </cfRule>
  </conditionalFormatting>
  <conditionalFormatting sqref="L55:L59">
    <cfRule type="containsText" dxfId="2395" priority="55" operator="containsText" text="Catastrófico">
      <formula>NOT(ISERROR(SEARCH("Catastrófico",L55)))</formula>
    </cfRule>
    <cfRule type="containsText" dxfId="2394" priority="56" operator="containsText" text="Mayor">
      <formula>NOT(ISERROR(SEARCH("Mayor",L55)))</formula>
    </cfRule>
    <cfRule type="containsText" dxfId="2393" priority="57" operator="containsText" text="Menor">
      <formula>NOT(ISERROR(SEARCH("Menor",L55)))</formula>
    </cfRule>
    <cfRule type="containsText" dxfId="2392"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8E705-0E5A-4B7B-A805-0D29C6219432}">
  <dimension ref="A1:JR59"/>
  <sheetViews>
    <sheetView tabSelected="1" topLeftCell="J1" workbookViewId="0">
      <selection activeCell="T25" sqref="T25:T2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ol min="10" max="10" width="10.140625" style="183" customWidth="1"/>
    <col min="11" max="11" width="11.42578125" style="182"/>
    <col min="12" max="12" width="10.85546875" style="182" customWidth="1"/>
    <col min="13" max="13" width="18.28515625" style="182" bestFit="1" customWidth="1"/>
    <col min="14" max="14" width="18.28515625" bestFit="1" customWidth="1"/>
    <col min="15" max="15" width="56.85546875" customWidth="1"/>
    <col min="16" max="16" width="14.42578125" customWidth="1"/>
    <col min="17" max="17" width="14.5703125" customWidth="1"/>
    <col min="18" max="18" width="17.42578125" customWidth="1"/>
    <col min="19" max="19" width="16.28515625" customWidth="1"/>
    <col min="20" max="20" width="66.5703125" customWidth="1"/>
    <col min="21" max="176" width="11.42578125" style="7"/>
  </cols>
  <sheetData>
    <row r="1" spans="1:278" s="156" customFormat="1" ht="16.5" customHeight="1" x14ac:dyDescent="0.3">
      <c r="A1" s="343"/>
      <c r="B1" s="344"/>
      <c r="C1" s="344"/>
      <c r="D1" s="474" t="s">
        <v>556</v>
      </c>
      <c r="E1" s="474"/>
      <c r="F1" s="474"/>
      <c r="G1" s="474"/>
      <c r="H1" s="474"/>
      <c r="I1" s="474"/>
      <c r="J1" s="474"/>
      <c r="K1" s="474"/>
      <c r="L1" s="474"/>
      <c r="M1" s="474"/>
      <c r="N1" s="474"/>
      <c r="O1" s="474"/>
      <c r="P1" s="474"/>
      <c r="Q1" s="475"/>
      <c r="R1" s="335" t="s">
        <v>209</v>
      </c>
      <c r="S1" s="335"/>
      <c r="T1" s="33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5"/>
      <c r="B2" s="346"/>
      <c r="C2" s="346"/>
      <c r="D2" s="476"/>
      <c r="E2" s="476"/>
      <c r="F2" s="476"/>
      <c r="G2" s="476"/>
      <c r="H2" s="476"/>
      <c r="I2" s="476"/>
      <c r="J2" s="476"/>
      <c r="K2" s="476"/>
      <c r="L2" s="476"/>
      <c r="M2" s="476"/>
      <c r="N2" s="476"/>
      <c r="O2" s="476"/>
      <c r="P2" s="476"/>
      <c r="Q2" s="477"/>
      <c r="R2" s="335"/>
      <c r="S2" s="335"/>
      <c r="T2" s="33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76"/>
      <c r="E3" s="476"/>
      <c r="F3" s="476"/>
      <c r="G3" s="476"/>
      <c r="H3" s="476"/>
      <c r="I3" s="476"/>
      <c r="J3" s="476"/>
      <c r="K3" s="476"/>
      <c r="L3" s="476"/>
      <c r="M3" s="476"/>
      <c r="N3" s="476"/>
      <c r="O3" s="476"/>
      <c r="P3" s="476"/>
      <c r="Q3" s="477"/>
      <c r="R3" s="335"/>
      <c r="S3" s="335"/>
      <c r="T3" s="33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6" t="s">
        <v>210</v>
      </c>
      <c r="B4" s="337"/>
      <c r="C4" s="338"/>
      <c r="D4" s="339" t="str">
        <f>'Mapa Final'!D4</f>
        <v>Gestión de la Formación Estadistica</v>
      </c>
      <c r="E4" s="340"/>
      <c r="F4" s="340"/>
      <c r="G4" s="340"/>
      <c r="H4" s="340"/>
      <c r="I4" s="340"/>
      <c r="J4" s="340"/>
      <c r="K4" s="340"/>
      <c r="L4" s="340"/>
      <c r="M4" s="340"/>
      <c r="N4" s="341"/>
      <c r="O4" s="342"/>
      <c r="P4" s="342"/>
      <c r="Q4" s="342"/>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6" t="s">
        <v>212</v>
      </c>
      <c r="B5" s="337"/>
      <c r="C5" s="338"/>
      <c r="D5" s="347"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8"/>
      <c r="F5" s="348"/>
      <c r="G5" s="348"/>
      <c r="H5" s="348"/>
      <c r="I5" s="348"/>
      <c r="J5" s="348"/>
      <c r="K5" s="348"/>
      <c r="L5" s="348"/>
      <c r="M5" s="348"/>
      <c r="N5" s="349"/>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6" t="s">
        <v>214</v>
      </c>
      <c r="B6" s="337"/>
      <c r="C6" s="338"/>
      <c r="D6" s="347" t="str">
        <f>'Mapa Final'!D6</f>
        <v>Nivel Central y Seccional</v>
      </c>
      <c r="E6" s="348"/>
      <c r="F6" s="348"/>
      <c r="G6" s="348"/>
      <c r="H6" s="348"/>
      <c r="I6" s="348"/>
      <c r="J6" s="348"/>
      <c r="K6" s="348"/>
      <c r="L6" s="348"/>
      <c r="M6" s="348"/>
      <c r="N6" s="349"/>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46.5" customHeight="1" thickTop="1" thickBot="1" x14ac:dyDescent="0.3">
      <c r="A7" s="469" t="s">
        <v>535</v>
      </c>
      <c r="B7" s="470"/>
      <c r="C7" s="470"/>
      <c r="D7" s="470"/>
      <c r="E7" s="470"/>
      <c r="F7" s="471"/>
      <c r="G7" s="184"/>
      <c r="H7" s="472" t="s">
        <v>536</v>
      </c>
      <c r="I7" s="472"/>
      <c r="J7" s="472"/>
      <c r="K7" s="472" t="s">
        <v>537</v>
      </c>
      <c r="L7" s="472"/>
      <c r="M7" s="472"/>
      <c r="N7" s="473" t="s">
        <v>538</v>
      </c>
      <c r="O7" s="478" t="s">
        <v>539</v>
      </c>
      <c r="P7" s="480" t="s">
        <v>540</v>
      </c>
      <c r="Q7" s="481"/>
      <c r="R7" s="480" t="s">
        <v>541</v>
      </c>
      <c r="S7" s="481"/>
      <c r="T7" s="482" t="s">
        <v>557</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x14ac:dyDescent="0.3">
      <c r="A8" s="193" t="s">
        <v>13</v>
      </c>
      <c r="B8" s="193" t="s">
        <v>222</v>
      </c>
      <c r="C8" s="194" t="s">
        <v>162</v>
      </c>
      <c r="D8" s="185" t="s">
        <v>223</v>
      </c>
      <c r="E8" s="186" t="s">
        <v>166</v>
      </c>
      <c r="F8" s="186" t="s">
        <v>168</v>
      </c>
      <c r="G8" s="186" t="s">
        <v>170</v>
      </c>
      <c r="H8" s="187" t="s">
        <v>543</v>
      </c>
      <c r="I8" s="187" t="s">
        <v>507</v>
      </c>
      <c r="J8" s="187" t="s">
        <v>544</v>
      </c>
      <c r="K8" s="187" t="s">
        <v>543</v>
      </c>
      <c r="L8" s="187" t="s">
        <v>545</v>
      </c>
      <c r="M8" s="187" t="s">
        <v>544</v>
      </c>
      <c r="N8" s="473"/>
      <c r="O8" s="479"/>
      <c r="P8" s="188" t="s">
        <v>546</v>
      </c>
      <c r="Q8" s="188" t="s">
        <v>547</v>
      </c>
      <c r="R8" s="188" t="s">
        <v>548</v>
      </c>
      <c r="S8" s="188" t="s">
        <v>549</v>
      </c>
      <c r="T8" s="48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x14ac:dyDescent="0.3">
      <c r="A9" s="467"/>
      <c r="B9" s="468"/>
      <c r="C9" s="468"/>
      <c r="D9" s="468"/>
      <c r="E9" s="468"/>
      <c r="F9" s="468"/>
      <c r="G9" s="468"/>
      <c r="H9" s="468"/>
      <c r="I9" s="468"/>
      <c r="J9" s="468"/>
      <c r="K9" s="468"/>
      <c r="L9" s="468"/>
      <c r="M9" s="468"/>
      <c r="N9" s="468"/>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x14ac:dyDescent="0.2">
      <c r="A10" s="445">
        <f>'Mapa Final'!A10</f>
        <v>1</v>
      </c>
      <c r="B10" s="437" t="str">
        <f>'Mapa Final'!B10</f>
        <v>INCUMPLIMIENTO EN EL REPORTE DE LA INFORMACIÓN ESTADISTICA</v>
      </c>
      <c r="C10" s="448" t="str">
        <f>'Mapa Final'!C10</f>
        <v>Incumplimiento de las metas establecidas</v>
      </c>
      <c r="D10" s="44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1" t="str">
        <f>'Mapa Final'!E10</f>
        <v>Desconocimiento en el manejo de la herramienta SIERJU BI y de los acuerdos proferidos por el Consejo Superior de la Judicatura.</v>
      </c>
      <c r="F10" s="451" t="str">
        <f>'Mapa Final'!F10</f>
        <v>Posibilidad de incumplimiento de las metas establecidas por desconocmiento en el manejo de la herramienta SIERJU BI y de los acuerdos proferidos por el Consejo Superior de la Judicatura.</v>
      </c>
      <c r="G10" s="451" t="str">
        <f>'Mapa Final'!G10</f>
        <v>Ejecución y Administración de Procesos</v>
      </c>
      <c r="H10" s="454" t="str">
        <f>'Mapa Final'!I10</f>
        <v>Baja</v>
      </c>
      <c r="I10" s="457" t="str">
        <f>'Mapa Final'!L10</f>
        <v>Moderado</v>
      </c>
      <c r="J10" s="439" t="str">
        <f>'Mapa Final'!N10</f>
        <v>Moderado</v>
      </c>
      <c r="K10" s="431" t="str">
        <f>'Mapa Final'!AA10</f>
        <v>Baja</v>
      </c>
      <c r="L10" s="431" t="str">
        <f>'Mapa Final'!AE10</f>
        <v>Moderado</v>
      </c>
      <c r="M10" s="442" t="str">
        <f>'Mapa Final'!AG10</f>
        <v>Moderado</v>
      </c>
      <c r="N10" s="431" t="str">
        <f>'Mapa Final'!AH10</f>
        <v>Aceptar</v>
      </c>
      <c r="O10" s="434" t="s">
        <v>558</v>
      </c>
      <c r="P10" s="464"/>
      <c r="Q10" s="464" t="s">
        <v>106</v>
      </c>
      <c r="R10" s="485">
        <v>45108</v>
      </c>
      <c r="S10" s="485">
        <v>45199</v>
      </c>
      <c r="T10" s="434" t="s">
        <v>588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x14ac:dyDescent="0.2">
      <c r="A11" s="446"/>
      <c r="B11" s="483"/>
      <c r="C11" s="449"/>
      <c r="D11" s="449"/>
      <c r="E11" s="452"/>
      <c r="F11" s="452"/>
      <c r="G11" s="452"/>
      <c r="H11" s="455"/>
      <c r="I11" s="458"/>
      <c r="J11" s="440"/>
      <c r="K11" s="432"/>
      <c r="L11" s="432"/>
      <c r="M11" s="443"/>
      <c r="N11" s="432"/>
      <c r="O11" s="435"/>
      <c r="P11" s="465"/>
      <c r="Q11" s="465"/>
      <c r="R11" s="465"/>
      <c r="S11" s="465"/>
      <c r="T11" s="4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x14ac:dyDescent="0.2">
      <c r="A12" s="446"/>
      <c r="B12" s="483"/>
      <c r="C12" s="449"/>
      <c r="D12" s="449"/>
      <c r="E12" s="452"/>
      <c r="F12" s="452"/>
      <c r="G12" s="452"/>
      <c r="H12" s="455"/>
      <c r="I12" s="458"/>
      <c r="J12" s="440"/>
      <c r="K12" s="432"/>
      <c r="L12" s="432"/>
      <c r="M12" s="443"/>
      <c r="N12" s="432"/>
      <c r="O12" s="435"/>
      <c r="P12" s="465"/>
      <c r="Q12" s="465"/>
      <c r="R12" s="465"/>
      <c r="S12" s="465"/>
      <c r="T12" s="4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x14ac:dyDescent="0.2">
      <c r="A13" s="446"/>
      <c r="B13" s="483"/>
      <c r="C13" s="449"/>
      <c r="D13" s="449"/>
      <c r="E13" s="452"/>
      <c r="F13" s="452"/>
      <c r="G13" s="452"/>
      <c r="H13" s="455"/>
      <c r="I13" s="458"/>
      <c r="J13" s="440"/>
      <c r="K13" s="432"/>
      <c r="L13" s="432"/>
      <c r="M13" s="443"/>
      <c r="N13" s="432"/>
      <c r="O13" s="435"/>
      <c r="P13" s="465"/>
      <c r="Q13" s="465"/>
      <c r="R13" s="465"/>
      <c r="S13" s="465"/>
      <c r="T13" s="4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x14ac:dyDescent="0.25">
      <c r="A14" s="447"/>
      <c r="B14" s="484"/>
      <c r="C14" s="450"/>
      <c r="D14" s="450"/>
      <c r="E14" s="453"/>
      <c r="F14" s="453"/>
      <c r="G14" s="453"/>
      <c r="H14" s="456"/>
      <c r="I14" s="459"/>
      <c r="J14" s="441"/>
      <c r="K14" s="433"/>
      <c r="L14" s="433"/>
      <c r="M14" s="444"/>
      <c r="N14" s="433"/>
      <c r="O14" s="436"/>
      <c r="P14" s="466"/>
      <c r="Q14" s="466"/>
      <c r="R14" s="466"/>
      <c r="S14" s="466"/>
      <c r="T14" s="43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x14ac:dyDescent="0.2">
      <c r="A15" s="445">
        <f>'Mapa Final'!A14</f>
        <v>2</v>
      </c>
      <c r="B15" s="437" t="str">
        <f>'Mapa Final'!B14</f>
        <v>CORRUPCIÓN</v>
      </c>
      <c r="C15" s="448" t="str">
        <f>'Mapa Final'!C14</f>
        <v>Reputacional(Corrupción)</v>
      </c>
      <c r="D15" s="448"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1" t="str">
        <f>'Mapa Final'!E14</f>
        <v xml:space="preserve">Falta de transparencia, etica y valores . </v>
      </c>
      <c r="F15" s="451" t="str">
        <f>'Mapa Final'!F14</f>
        <v>Posibilidad de generar mala imagen institucional debido a la falta de transparencia, ética y valores</v>
      </c>
      <c r="G15" s="451" t="str">
        <f>'Mapa Final'!G14</f>
        <v>Fraude Interno</v>
      </c>
      <c r="H15" s="454" t="str">
        <f>'Mapa Final'!I14</f>
        <v>Media</v>
      </c>
      <c r="I15" s="457" t="str">
        <f>'Mapa Final'!L14</f>
        <v>Mayor</v>
      </c>
      <c r="J15" s="439" t="str">
        <f>'Mapa Final'!N14</f>
        <v xml:space="preserve">Alto </v>
      </c>
      <c r="K15" s="431" t="str">
        <f>'Mapa Final'!AA14</f>
        <v>Baja</v>
      </c>
      <c r="L15" s="431" t="str">
        <f>'Mapa Final'!AE14</f>
        <v>Mayor</v>
      </c>
      <c r="M15" s="442" t="str">
        <f>'Mapa Final'!AG14</f>
        <v xml:space="preserve">Alto </v>
      </c>
      <c r="N15" s="431" t="str">
        <f>'Mapa Final'!AH14</f>
        <v>Evitar</v>
      </c>
      <c r="O15" s="486" t="s">
        <v>585</v>
      </c>
      <c r="P15" s="464"/>
      <c r="Q15" s="464" t="s">
        <v>106</v>
      </c>
      <c r="R15" s="485">
        <v>45108</v>
      </c>
      <c r="S15" s="485">
        <v>45199</v>
      </c>
      <c r="T15" s="434" t="s">
        <v>559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x14ac:dyDescent="0.2">
      <c r="A16" s="446"/>
      <c r="B16" s="483"/>
      <c r="C16" s="449"/>
      <c r="D16" s="449"/>
      <c r="E16" s="452"/>
      <c r="F16" s="452"/>
      <c r="G16" s="452"/>
      <c r="H16" s="455"/>
      <c r="I16" s="458"/>
      <c r="J16" s="440"/>
      <c r="K16" s="432"/>
      <c r="L16" s="432"/>
      <c r="M16" s="443"/>
      <c r="N16" s="432"/>
      <c r="O16" s="487"/>
      <c r="P16" s="465"/>
      <c r="Q16" s="465"/>
      <c r="R16" s="465"/>
      <c r="S16" s="465"/>
      <c r="T16" s="4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x14ac:dyDescent="0.2">
      <c r="A17" s="446"/>
      <c r="B17" s="483"/>
      <c r="C17" s="449"/>
      <c r="D17" s="449"/>
      <c r="E17" s="452"/>
      <c r="F17" s="452"/>
      <c r="G17" s="452"/>
      <c r="H17" s="455"/>
      <c r="I17" s="458"/>
      <c r="J17" s="440"/>
      <c r="K17" s="432"/>
      <c r="L17" s="432"/>
      <c r="M17" s="443"/>
      <c r="N17" s="432"/>
      <c r="O17" s="487"/>
      <c r="P17" s="465"/>
      <c r="Q17" s="465"/>
      <c r="R17" s="465"/>
      <c r="S17" s="465"/>
      <c r="T17" s="4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x14ac:dyDescent="0.2">
      <c r="A18" s="446"/>
      <c r="B18" s="483"/>
      <c r="C18" s="449"/>
      <c r="D18" s="449"/>
      <c r="E18" s="452"/>
      <c r="F18" s="452"/>
      <c r="G18" s="452"/>
      <c r="H18" s="455"/>
      <c r="I18" s="458"/>
      <c r="J18" s="440"/>
      <c r="K18" s="432"/>
      <c r="L18" s="432"/>
      <c r="M18" s="443"/>
      <c r="N18" s="432"/>
      <c r="O18" s="487"/>
      <c r="P18" s="465"/>
      <c r="Q18" s="465"/>
      <c r="R18" s="465"/>
      <c r="S18" s="465"/>
      <c r="T18" s="4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x14ac:dyDescent="0.25">
      <c r="A19" s="447"/>
      <c r="B19" s="484"/>
      <c r="C19" s="450"/>
      <c r="D19" s="450"/>
      <c r="E19" s="453"/>
      <c r="F19" s="453"/>
      <c r="G19" s="453"/>
      <c r="H19" s="456"/>
      <c r="I19" s="459"/>
      <c r="J19" s="441"/>
      <c r="K19" s="433"/>
      <c r="L19" s="433"/>
      <c r="M19" s="444"/>
      <c r="N19" s="433"/>
      <c r="O19" s="488"/>
      <c r="P19" s="466"/>
      <c r="Q19" s="466"/>
      <c r="R19" s="466"/>
      <c r="S19" s="466"/>
      <c r="T19" s="43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45">
        <f>'Mapa Final'!A19</f>
        <v>3</v>
      </c>
      <c r="B20" s="437" t="str">
        <f>'Mapa Final'!B19</f>
        <v>Interrupción o suspensión en la prestación del Servicio Público de Administración de Justicia.</v>
      </c>
      <c r="C20" s="448" t="str">
        <f>'Mapa Final'!C19</f>
        <v>Incumplimiento de las metas establecidas</v>
      </c>
      <c r="D20" s="448" t="str">
        <f>'Mapa Final'!D19</f>
        <v>1. Paros que afecten la prestación del servicio.  
2. Huelgas, protestas ciudadana
3. Disturbios o hechos violentos
4.Pandemia
5.Emergencias Ambientales</v>
      </c>
      <c r="E20" s="451" t="str">
        <f>'Mapa Final'!E19</f>
        <v>Suceso de fuerza mayor que imposibilitan la gestión administrativa y judicial</v>
      </c>
      <c r="F20" s="451" t="str">
        <f>'Mapa Final'!F19</f>
        <v>Posibilidad de  afectación en la Prestación del Servicio de Justicia debido a un suceso de fuerza mayor que imposibilita la gestión administrativa y judicial</v>
      </c>
      <c r="G20" s="451" t="str">
        <f>'Mapa Final'!G19</f>
        <v>Usuarios, productos y prácticas organizacionales</v>
      </c>
      <c r="H20" s="454" t="str">
        <f>'Mapa Final'!I19</f>
        <v>Media</v>
      </c>
      <c r="I20" s="457" t="str">
        <f>'Mapa Final'!L19</f>
        <v>Moderado</v>
      </c>
      <c r="J20" s="439" t="str">
        <f>'Mapa Final'!N19</f>
        <v>Moderado</v>
      </c>
      <c r="K20" s="431" t="str">
        <f>'Mapa Final'!AA19</f>
        <v>Baja</v>
      </c>
      <c r="L20" s="431" t="str">
        <f>'Mapa Final'!AE19</f>
        <v>Moderado</v>
      </c>
      <c r="M20" s="442" t="str">
        <f>'Mapa Final'!AG19</f>
        <v>Moderado</v>
      </c>
      <c r="N20" s="431" t="str">
        <f>'Mapa Final'!AH19</f>
        <v>Aceptar</v>
      </c>
      <c r="O20" s="356" t="s">
        <v>586</v>
      </c>
      <c r="P20" s="464"/>
      <c r="Q20" s="464" t="s">
        <v>106</v>
      </c>
      <c r="R20" s="485">
        <v>45108</v>
      </c>
      <c r="S20" s="485">
        <v>45199</v>
      </c>
      <c r="T20" s="434"/>
      <c r="U20" s="35"/>
      <c r="V20" s="35"/>
    </row>
    <row r="21" spans="1:176" ht="14.45" customHeight="1" x14ac:dyDescent="0.25">
      <c r="A21" s="446"/>
      <c r="B21" s="483"/>
      <c r="C21" s="449"/>
      <c r="D21" s="449"/>
      <c r="E21" s="452"/>
      <c r="F21" s="452"/>
      <c r="G21" s="452"/>
      <c r="H21" s="455"/>
      <c r="I21" s="458"/>
      <c r="J21" s="440"/>
      <c r="K21" s="432"/>
      <c r="L21" s="432"/>
      <c r="M21" s="443"/>
      <c r="N21" s="432"/>
      <c r="O21" s="357"/>
      <c r="P21" s="465"/>
      <c r="Q21" s="465"/>
      <c r="R21" s="465"/>
      <c r="S21" s="465"/>
      <c r="T21" s="435"/>
      <c r="U21" s="35"/>
      <c r="V21" s="35"/>
    </row>
    <row r="22" spans="1:176" ht="14.45" customHeight="1" x14ac:dyDescent="0.25">
      <c r="A22" s="446"/>
      <c r="B22" s="483"/>
      <c r="C22" s="449"/>
      <c r="D22" s="449"/>
      <c r="E22" s="452"/>
      <c r="F22" s="452"/>
      <c r="G22" s="452"/>
      <c r="H22" s="455"/>
      <c r="I22" s="458"/>
      <c r="J22" s="440"/>
      <c r="K22" s="432"/>
      <c r="L22" s="432"/>
      <c r="M22" s="443"/>
      <c r="N22" s="432"/>
      <c r="O22" s="357"/>
      <c r="P22" s="465"/>
      <c r="Q22" s="465"/>
      <c r="R22" s="465"/>
      <c r="S22" s="465"/>
      <c r="T22" s="435"/>
      <c r="U22" s="35"/>
      <c r="V22" s="35"/>
    </row>
    <row r="23" spans="1:176" ht="14.45" customHeight="1" x14ac:dyDescent="0.25">
      <c r="A23" s="446"/>
      <c r="B23" s="483"/>
      <c r="C23" s="449"/>
      <c r="D23" s="449"/>
      <c r="E23" s="452"/>
      <c r="F23" s="452"/>
      <c r="G23" s="452"/>
      <c r="H23" s="455"/>
      <c r="I23" s="458"/>
      <c r="J23" s="440"/>
      <c r="K23" s="432"/>
      <c r="L23" s="432"/>
      <c r="M23" s="443"/>
      <c r="N23" s="432"/>
      <c r="O23" s="357"/>
      <c r="P23" s="465"/>
      <c r="Q23" s="465"/>
      <c r="R23" s="465"/>
      <c r="S23" s="465"/>
      <c r="T23" s="435"/>
      <c r="U23" s="35"/>
      <c r="V23" s="35"/>
    </row>
    <row r="24" spans="1:176" ht="307.5" customHeight="1" thickBot="1" x14ac:dyDescent="0.3">
      <c r="A24" s="447"/>
      <c r="B24" s="484"/>
      <c r="C24" s="450"/>
      <c r="D24" s="450"/>
      <c r="E24" s="453"/>
      <c r="F24" s="453"/>
      <c r="G24" s="453"/>
      <c r="H24" s="456"/>
      <c r="I24" s="459"/>
      <c r="J24" s="441"/>
      <c r="K24" s="433"/>
      <c r="L24" s="433"/>
      <c r="M24" s="444"/>
      <c r="N24" s="433"/>
      <c r="O24" s="357"/>
      <c r="P24" s="466"/>
      <c r="Q24" s="466"/>
      <c r="R24" s="466"/>
      <c r="S24" s="466"/>
      <c r="T24" s="436"/>
      <c r="U24" s="35"/>
      <c r="V24" s="35"/>
    </row>
    <row r="25" spans="1:176" ht="15" customHeight="1" x14ac:dyDescent="0.25">
      <c r="A25" s="445">
        <f>'Mapa Final'!A24</f>
        <v>4</v>
      </c>
      <c r="B25" s="437" t="str">
        <f>'Mapa Final'!B24</f>
        <v>Inaplicabilidad de la normatividad ambiental vigente</v>
      </c>
      <c r="C25" s="448" t="str">
        <f>'Mapa Final'!C24</f>
        <v xml:space="preserve"> Afectación Ambiental</v>
      </c>
      <c r="D25" s="448"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1" t="str">
        <f>'Mapa Final'!E24</f>
        <v>Desconocimiento de los lineamientos ambientales y normatividad  ambiental vigente</v>
      </c>
      <c r="F25" s="451" t="str">
        <f>'Mapa Final'!F24</f>
        <v>Posibilidad de afectación ambiental por desconocimiento de las lineamientos ambientales y normatividad ambiental vigente</v>
      </c>
      <c r="G25" s="451" t="str">
        <f>'Mapa Final'!G24</f>
        <v>Eventos Ambientales Internos</v>
      </c>
      <c r="H25" s="454" t="str">
        <f>'Mapa Final'!I24</f>
        <v>Media</v>
      </c>
      <c r="I25" s="457" t="str">
        <f>'Mapa Final'!L24</f>
        <v>Moderado</v>
      </c>
      <c r="J25" s="439" t="str">
        <f>'Mapa Final'!N24</f>
        <v>Moderado</v>
      </c>
      <c r="K25" s="431" t="str">
        <f>'Mapa Final'!AA24</f>
        <v>Baja</v>
      </c>
      <c r="L25" s="431" t="str">
        <f>'Mapa Final'!AE24</f>
        <v>Moderado</v>
      </c>
      <c r="M25" s="442" t="str">
        <f>'Mapa Final'!AG24</f>
        <v>Moderado</v>
      </c>
      <c r="N25" s="431" t="str">
        <f>'Mapa Final'!AH24</f>
        <v>Aceptar</v>
      </c>
      <c r="O25" s="434" t="s">
        <v>560</v>
      </c>
      <c r="P25" s="464"/>
      <c r="Q25" s="464" t="s">
        <v>106</v>
      </c>
      <c r="R25" s="485">
        <v>45108</v>
      </c>
      <c r="S25" s="485">
        <v>45199</v>
      </c>
      <c r="T25" s="434" t="s">
        <v>561</v>
      </c>
    </row>
    <row r="26" spans="1:176" ht="14.45" customHeight="1" x14ac:dyDescent="0.25">
      <c r="A26" s="446"/>
      <c r="B26" s="483"/>
      <c r="C26" s="449"/>
      <c r="D26" s="449"/>
      <c r="E26" s="452"/>
      <c r="F26" s="452"/>
      <c r="G26" s="452"/>
      <c r="H26" s="455"/>
      <c r="I26" s="458"/>
      <c r="J26" s="440"/>
      <c r="K26" s="432"/>
      <c r="L26" s="432"/>
      <c r="M26" s="443"/>
      <c r="N26" s="432"/>
      <c r="O26" s="435"/>
      <c r="P26" s="465"/>
      <c r="Q26" s="465"/>
      <c r="R26" s="465"/>
      <c r="S26" s="465"/>
      <c r="T26" s="435"/>
    </row>
    <row r="27" spans="1:176" ht="14.45" customHeight="1" x14ac:dyDescent="0.25">
      <c r="A27" s="446"/>
      <c r="B27" s="483"/>
      <c r="C27" s="449"/>
      <c r="D27" s="449"/>
      <c r="E27" s="452"/>
      <c r="F27" s="452"/>
      <c r="G27" s="452"/>
      <c r="H27" s="455"/>
      <c r="I27" s="458"/>
      <c r="J27" s="440"/>
      <c r="K27" s="432"/>
      <c r="L27" s="432"/>
      <c r="M27" s="443"/>
      <c r="N27" s="432"/>
      <c r="O27" s="435"/>
      <c r="P27" s="465"/>
      <c r="Q27" s="465"/>
      <c r="R27" s="465"/>
      <c r="S27" s="465"/>
      <c r="T27" s="435"/>
    </row>
    <row r="28" spans="1:176" ht="14.45" customHeight="1" x14ac:dyDescent="0.25">
      <c r="A28" s="446"/>
      <c r="B28" s="483"/>
      <c r="C28" s="449"/>
      <c r="D28" s="449"/>
      <c r="E28" s="452"/>
      <c r="F28" s="452"/>
      <c r="G28" s="452"/>
      <c r="H28" s="455"/>
      <c r="I28" s="458"/>
      <c r="J28" s="440"/>
      <c r="K28" s="432"/>
      <c r="L28" s="432"/>
      <c r="M28" s="443"/>
      <c r="N28" s="432"/>
      <c r="O28" s="435"/>
      <c r="P28" s="465"/>
      <c r="Q28" s="465"/>
      <c r="R28" s="465"/>
      <c r="S28" s="465"/>
      <c r="T28" s="435"/>
    </row>
    <row r="29" spans="1:176" ht="277.5" customHeight="1" thickBot="1" x14ac:dyDescent="0.3">
      <c r="A29" s="447"/>
      <c r="B29" s="484"/>
      <c r="C29" s="450"/>
      <c r="D29" s="450"/>
      <c r="E29" s="453"/>
      <c r="F29" s="453"/>
      <c r="G29" s="453"/>
      <c r="H29" s="456"/>
      <c r="I29" s="459"/>
      <c r="J29" s="441"/>
      <c r="K29" s="433"/>
      <c r="L29" s="433"/>
      <c r="M29" s="444"/>
      <c r="N29" s="433"/>
      <c r="O29" s="436"/>
      <c r="P29" s="466"/>
      <c r="Q29" s="466"/>
      <c r="R29" s="466"/>
      <c r="S29" s="466"/>
      <c r="T29" s="436"/>
    </row>
    <row r="30" spans="1:176" ht="48.75" customHeight="1" x14ac:dyDescent="0.25">
      <c r="A30" s="445">
        <f>'Mapa Final'!A28</f>
        <v>5</v>
      </c>
      <c r="B30" s="437" t="str">
        <f>'Mapa Final'!B28</f>
        <v>Amenazas a Servidores Judiciales en ejercicio de sus funciones</v>
      </c>
      <c r="C30" s="448" t="str">
        <f>'Mapa Final'!C28</f>
        <v>Afectación en la Prestación del Servicio de Justicia</v>
      </c>
      <c r="D30" s="448" t="str">
        <f>'Mapa Final'!D28</f>
        <v>1.  Ejercicio de la función judicial.                                                2. Alteración del orden público                                        3. Llamadas extorsivas a servidores judiciales.                                    4. Atentados a Sedes judiciales</v>
      </c>
      <c r="E30" s="451" t="str">
        <f>'Mapa Final'!E28</f>
        <v>Toma de decisiónes por parte de los servidores  judiciales en el ejercio de sus funciones.</v>
      </c>
      <c r="F30" s="451" t="str">
        <f>'Mapa Final'!F28</f>
        <v>Posibilidad de afectación en la prestación del servicio de justicia por la toma de decisiones por parte de los servidores  judiciales en el ejercio de sus funciones.</v>
      </c>
      <c r="G30" s="451" t="str">
        <f>'Mapa Final'!G28</f>
        <v>Usuarios, productos y prácticas organizacionales</v>
      </c>
      <c r="H30" s="454" t="str">
        <f>'Mapa Final'!I28</f>
        <v>Media</v>
      </c>
      <c r="I30" s="457" t="str">
        <f>'Mapa Final'!L28</f>
        <v>Mayor</v>
      </c>
      <c r="J30" s="439" t="str">
        <f>'Mapa Final'!N28</f>
        <v xml:space="preserve">Alto </v>
      </c>
      <c r="K30" s="431" t="str">
        <f>'Mapa Final'!AA28</f>
        <v>Baja</v>
      </c>
      <c r="L30" s="431" t="str">
        <f>'Mapa Final'!AE28</f>
        <v>Moderado</v>
      </c>
      <c r="M30" s="442" t="str">
        <f>'Mapa Final'!AG28</f>
        <v>Moderado</v>
      </c>
      <c r="N30" s="431" t="str">
        <f>'Mapa Final'!AH28</f>
        <v>Aceptar</v>
      </c>
      <c r="O30" s="434" t="s">
        <v>562</v>
      </c>
      <c r="P30" s="464"/>
      <c r="Q30" s="464" t="s">
        <v>106</v>
      </c>
      <c r="R30" s="485">
        <v>45108</v>
      </c>
      <c r="S30" s="485">
        <v>45199</v>
      </c>
      <c r="T30" s="434" t="s">
        <v>563</v>
      </c>
    </row>
    <row r="31" spans="1:176" ht="48.75" customHeight="1" x14ac:dyDescent="0.25">
      <c r="A31" s="446"/>
      <c r="B31" s="483"/>
      <c r="C31" s="449"/>
      <c r="D31" s="449"/>
      <c r="E31" s="452"/>
      <c r="F31" s="452"/>
      <c r="G31" s="452"/>
      <c r="H31" s="455"/>
      <c r="I31" s="458"/>
      <c r="J31" s="440"/>
      <c r="K31" s="432"/>
      <c r="L31" s="432"/>
      <c r="M31" s="443"/>
      <c r="N31" s="432"/>
      <c r="O31" s="435"/>
      <c r="P31" s="465"/>
      <c r="Q31" s="465"/>
      <c r="R31" s="465"/>
      <c r="S31" s="465"/>
      <c r="T31" s="435"/>
    </row>
    <row r="32" spans="1:176" ht="48.75" customHeight="1" x14ac:dyDescent="0.25">
      <c r="A32" s="446"/>
      <c r="B32" s="483"/>
      <c r="C32" s="449"/>
      <c r="D32" s="449"/>
      <c r="E32" s="452"/>
      <c r="F32" s="452"/>
      <c r="G32" s="452"/>
      <c r="H32" s="455"/>
      <c r="I32" s="458"/>
      <c r="J32" s="440"/>
      <c r="K32" s="432"/>
      <c r="L32" s="432"/>
      <c r="M32" s="443"/>
      <c r="N32" s="432"/>
      <c r="O32" s="435"/>
      <c r="P32" s="465"/>
      <c r="Q32" s="465"/>
      <c r="R32" s="465"/>
      <c r="S32" s="465"/>
      <c r="T32" s="435"/>
    </row>
    <row r="33" spans="1:20" ht="48.75" customHeight="1" x14ac:dyDescent="0.25">
      <c r="A33" s="446"/>
      <c r="B33" s="483"/>
      <c r="C33" s="449"/>
      <c r="D33" s="449"/>
      <c r="E33" s="452"/>
      <c r="F33" s="452"/>
      <c r="G33" s="452"/>
      <c r="H33" s="455"/>
      <c r="I33" s="458"/>
      <c r="J33" s="440"/>
      <c r="K33" s="432"/>
      <c r="L33" s="432"/>
      <c r="M33" s="443"/>
      <c r="N33" s="432"/>
      <c r="O33" s="435"/>
      <c r="P33" s="465"/>
      <c r="Q33" s="465"/>
      <c r="R33" s="465"/>
      <c r="S33" s="465"/>
      <c r="T33" s="435"/>
    </row>
    <row r="34" spans="1:20" ht="48.75" customHeight="1" thickBot="1" x14ac:dyDescent="0.3">
      <c r="A34" s="447"/>
      <c r="B34" s="484"/>
      <c r="C34" s="450"/>
      <c r="D34" s="450"/>
      <c r="E34" s="453"/>
      <c r="F34" s="453"/>
      <c r="G34" s="453"/>
      <c r="H34" s="456"/>
      <c r="I34" s="459"/>
      <c r="J34" s="441"/>
      <c r="K34" s="433"/>
      <c r="L34" s="433"/>
      <c r="M34" s="444"/>
      <c r="N34" s="433"/>
      <c r="O34" s="436"/>
      <c r="P34" s="466"/>
      <c r="Q34" s="466"/>
      <c r="R34" s="466"/>
      <c r="S34" s="466"/>
      <c r="T34" s="436"/>
    </row>
    <row r="35" spans="1:20" ht="15" customHeight="1" x14ac:dyDescent="0.25">
      <c r="A35" s="445" t="e">
        <f>'Mapa Final'!#REF!</f>
        <v>#REF!</v>
      </c>
      <c r="B35" s="437"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9" t="e">
        <f>'Mapa Final'!#REF!</f>
        <v>#REF!</v>
      </c>
      <c r="K35" s="431" t="e">
        <f>'Mapa Final'!#REF!</f>
        <v>#REF!</v>
      </c>
      <c r="L35" s="431" t="e">
        <f>'Mapa Final'!#REF!</f>
        <v>#REF!</v>
      </c>
      <c r="M35" s="442" t="e">
        <f>'Mapa Final'!#REF!</f>
        <v>#REF!</v>
      </c>
      <c r="N35" s="431" t="e">
        <f>'Mapa Final'!#REF!</f>
        <v>#REF!</v>
      </c>
      <c r="O35" s="461"/>
      <c r="P35" s="464"/>
      <c r="Q35" s="464"/>
      <c r="R35" s="464"/>
      <c r="S35" s="464"/>
      <c r="T35" s="461"/>
    </row>
    <row r="36" spans="1:20" x14ac:dyDescent="0.25">
      <c r="A36" s="446"/>
      <c r="B36" s="483"/>
      <c r="C36" s="449"/>
      <c r="D36" s="449"/>
      <c r="E36" s="452"/>
      <c r="F36" s="452"/>
      <c r="G36" s="452"/>
      <c r="H36" s="455"/>
      <c r="I36" s="458"/>
      <c r="J36" s="440"/>
      <c r="K36" s="432"/>
      <c r="L36" s="432"/>
      <c r="M36" s="443"/>
      <c r="N36" s="432"/>
      <c r="O36" s="462"/>
      <c r="P36" s="465"/>
      <c r="Q36" s="465"/>
      <c r="R36" s="465"/>
      <c r="S36" s="465"/>
      <c r="T36" s="462"/>
    </row>
    <row r="37" spans="1:20" x14ac:dyDescent="0.25">
      <c r="A37" s="446"/>
      <c r="B37" s="483"/>
      <c r="C37" s="449"/>
      <c r="D37" s="449"/>
      <c r="E37" s="452"/>
      <c r="F37" s="452"/>
      <c r="G37" s="452"/>
      <c r="H37" s="455"/>
      <c r="I37" s="458"/>
      <c r="J37" s="440"/>
      <c r="K37" s="432"/>
      <c r="L37" s="432"/>
      <c r="M37" s="443"/>
      <c r="N37" s="432"/>
      <c r="O37" s="462"/>
      <c r="P37" s="465"/>
      <c r="Q37" s="465"/>
      <c r="R37" s="465"/>
      <c r="S37" s="465"/>
      <c r="T37" s="462"/>
    </row>
    <row r="38" spans="1:20" x14ac:dyDescent="0.25">
      <c r="A38" s="446"/>
      <c r="B38" s="483"/>
      <c r="C38" s="449"/>
      <c r="D38" s="449"/>
      <c r="E38" s="452"/>
      <c r="F38" s="452"/>
      <c r="G38" s="452"/>
      <c r="H38" s="455"/>
      <c r="I38" s="458"/>
      <c r="J38" s="440"/>
      <c r="K38" s="432"/>
      <c r="L38" s="432"/>
      <c r="M38" s="443"/>
      <c r="N38" s="432"/>
      <c r="O38" s="462"/>
      <c r="P38" s="465"/>
      <c r="Q38" s="465"/>
      <c r="R38" s="465"/>
      <c r="S38" s="465"/>
      <c r="T38" s="462"/>
    </row>
    <row r="39" spans="1:20" ht="278.25" customHeight="1" thickBot="1" x14ac:dyDescent="0.3">
      <c r="A39" s="447"/>
      <c r="B39" s="484"/>
      <c r="C39" s="450"/>
      <c r="D39" s="450"/>
      <c r="E39" s="453"/>
      <c r="F39" s="453"/>
      <c r="G39" s="453"/>
      <c r="H39" s="456"/>
      <c r="I39" s="459"/>
      <c r="J39" s="441"/>
      <c r="K39" s="433"/>
      <c r="L39" s="433"/>
      <c r="M39" s="444"/>
      <c r="N39" s="433"/>
      <c r="O39" s="463"/>
      <c r="P39" s="466"/>
      <c r="Q39" s="466"/>
      <c r="R39" s="466"/>
      <c r="S39" s="466"/>
      <c r="T39" s="463"/>
    </row>
    <row r="40" spans="1:20" x14ac:dyDescent="0.25">
      <c r="A40" s="445" t="e">
        <f>'Mapa Final'!#REF!</f>
        <v>#REF!</v>
      </c>
      <c r="B40" s="437"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9" t="e">
        <f>'Mapa Final'!#REF!</f>
        <v>#REF!</v>
      </c>
      <c r="K40" s="431" t="e">
        <f>'Mapa Final'!#REF!</f>
        <v>#REF!</v>
      </c>
      <c r="L40" s="431" t="e">
        <f>'Mapa Final'!#REF!</f>
        <v>#REF!</v>
      </c>
      <c r="M40" s="442" t="e">
        <f>'Mapa Final'!#REF!</f>
        <v>#REF!</v>
      </c>
      <c r="N40" s="431" t="e">
        <f>'Mapa Final'!#REF!</f>
        <v>#REF!</v>
      </c>
      <c r="O40" s="461"/>
      <c r="P40" s="464"/>
      <c r="Q40" s="464"/>
      <c r="R40" s="464"/>
      <c r="S40" s="464"/>
      <c r="T40" s="461"/>
    </row>
    <row r="41" spans="1:20" x14ac:dyDescent="0.25">
      <c r="A41" s="446"/>
      <c r="B41" s="483"/>
      <c r="C41" s="449"/>
      <c r="D41" s="449"/>
      <c r="E41" s="452"/>
      <c r="F41" s="452"/>
      <c r="G41" s="452"/>
      <c r="H41" s="455"/>
      <c r="I41" s="458"/>
      <c r="J41" s="440"/>
      <c r="K41" s="432"/>
      <c r="L41" s="432"/>
      <c r="M41" s="443"/>
      <c r="N41" s="432"/>
      <c r="O41" s="462"/>
      <c r="P41" s="465"/>
      <c r="Q41" s="465"/>
      <c r="R41" s="465"/>
      <c r="S41" s="465"/>
      <c r="T41" s="462"/>
    </row>
    <row r="42" spans="1:20" x14ac:dyDescent="0.25">
      <c r="A42" s="446"/>
      <c r="B42" s="483"/>
      <c r="C42" s="449"/>
      <c r="D42" s="449"/>
      <c r="E42" s="452"/>
      <c r="F42" s="452"/>
      <c r="G42" s="452"/>
      <c r="H42" s="455"/>
      <c r="I42" s="458"/>
      <c r="J42" s="440"/>
      <c r="K42" s="432"/>
      <c r="L42" s="432"/>
      <c r="M42" s="443"/>
      <c r="N42" s="432"/>
      <c r="O42" s="462"/>
      <c r="P42" s="465"/>
      <c r="Q42" s="465"/>
      <c r="R42" s="465"/>
      <c r="S42" s="465"/>
      <c r="T42" s="462"/>
    </row>
    <row r="43" spans="1:20" x14ac:dyDescent="0.25">
      <c r="A43" s="446"/>
      <c r="B43" s="483"/>
      <c r="C43" s="449"/>
      <c r="D43" s="449"/>
      <c r="E43" s="452"/>
      <c r="F43" s="452"/>
      <c r="G43" s="452"/>
      <c r="H43" s="455"/>
      <c r="I43" s="458"/>
      <c r="J43" s="440"/>
      <c r="K43" s="432"/>
      <c r="L43" s="432"/>
      <c r="M43" s="443"/>
      <c r="N43" s="432"/>
      <c r="O43" s="462"/>
      <c r="P43" s="465"/>
      <c r="Q43" s="465"/>
      <c r="R43" s="465"/>
      <c r="S43" s="465"/>
      <c r="T43" s="462"/>
    </row>
    <row r="44" spans="1:20" ht="15.75" thickBot="1" x14ac:dyDescent="0.3">
      <c r="A44" s="447"/>
      <c r="B44" s="484"/>
      <c r="C44" s="450"/>
      <c r="D44" s="450"/>
      <c r="E44" s="453"/>
      <c r="F44" s="453"/>
      <c r="G44" s="453"/>
      <c r="H44" s="456"/>
      <c r="I44" s="459"/>
      <c r="J44" s="441"/>
      <c r="K44" s="433"/>
      <c r="L44" s="433"/>
      <c r="M44" s="444"/>
      <c r="N44" s="433"/>
      <c r="O44" s="463"/>
      <c r="P44" s="466"/>
      <c r="Q44" s="466"/>
      <c r="R44" s="466"/>
      <c r="S44" s="466"/>
      <c r="T44" s="463"/>
    </row>
    <row r="45" spans="1:20" x14ac:dyDescent="0.25">
      <c r="A45" s="445" t="e">
        <f>'Mapa Final'!#REF!</f>
        <v>#REF!</v>
      </c>
      <c r="B45" s="437"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9" t="e">
        <f>'Mapa Final'!#REF!</f>
        <v>#REF!</v>
      </c>
      <c r="K45" s="431" t="e">
        <f>'Mapa Final'!#REF!</f>
        <v>#REF!</v>
      </c>
      <c r="L45" s="431" t="e">
        <f>'Mapa Final'!#REF!</f>
        <v>#REF!</v>
      </c>
      <c r="M45" s="442" t="e">
        <f>'Mapa Final'!#REF!</f>
        <v>#REF!</v>
      </c>
      <c r="N45" s="431" t="e">
        <f>'Mapa Final'!#REF!</f>
        <v>#REF!</v>
      </c>
      <c r="O45" s="461"/>
      <c r="P45" s="464"/>
      <c r="Q45" s="464"/>
      <c r="R45" s="464"/>
      <c r="S45" s="464"/>
      <c r="T45" s="461"/>
    </row>
    <row r="46" spans="1:20" x14ac:dyDescent="0.25">
      <c r="A46" s="446"/>
      <c r="B46" s="483"/>
      <c r="C46" s="449"/>
      <c r="D46" s="449"/>
      <c r="E46" s="452"/>
      <c r="F46" s="452"/>
      <c r="G46" s="452"/>
      <c r="H46" s="455"/>
      <c r="I46" s="458"/>
      <c r="J46" s="440"/>
      <c r="K46" s="432"/>
      <c r="L46" s="432"/>
      <c r="M46" s="443"/>
      <c r="N46" s="432"/>
      <c r="O46" s="462"/>
      <c r="P46" s="465"/>
      <c r="Q46" s="465"/>
      <c r="R46" s="465"/>
      <c r="S46" s="465"/>
      <c r="T46" s="462"/>
    </row>
    <row r="47" spans="1:20" x14ac:dyDescent="0.25">
      <c r="A47" s="446"/>
      <c r="B47" s="483"/>
      <c r="C47" s="449"/>
      <c r="D47" s="449"/>
      <c r="E47" s="452"/>
      <c r="F47" s="452"/>
      <c r="G47" s="452"/>
      <c r="H47" s="455"/>
      <c r="I47" s="458"/>
      <c r="J47" s="440"/>
      <c r="K47" s="432"/>
      <c r="L47" s="432"/>
      <c r="M47" s="443"/>
      <c r="N47" s="432"/>
      <c r="O47" s="462"/>
      <c r="P47" s="465"/>
      <c r="Q47" s="465"/>
      <c r="R47" s="465"/>
      <c r="S47" s="465"/>
      <c r="T47" s="462"/>
    </row>
    <row r="48" spans="1:20" x14ac:dyDescent="0.25">
      <c r="A48" s="446"/>
      <c r="B48" s="483"/>
      <c r="C48" s="449"/>
      <c r="D48" s="449"/>
      <c r="E48" s="452"/>
      <c r="F48" s="452"/>
      <c r="G48" s="452"/>
      <c r="H48" s="455"/>
      <c r="I48" s="458"/>
      <c r="J48" s="440"/>
      <c r="K48" s="432"/>
      <c r="L48" s="432"/>
      <c r="M48" s="443"/>
      <c r="N48" s="432"/>
      <c r="O48" s="462"/>
      <c r="P48" s="465"/>
      <c r="Q48" s="465"/>
      <c r="R48" s="465"/>
      <c r="S48" s="465"/>
      <c r="T48" s="462"/>
    </row>
    <row r="49" spans="1:20" ht="15.75" thickBot="1" x14ac:dyDescent="0.3">
      <c r="A49" s="447"/>
      <c r="B49" s="484"/>
      <c r="C49" s="450"/>
      <c r="D49" s="450"/>
      <c r="E49" s="453"/>
      <c r="F49" s="453"/>
      <c r="G49" s="453"/>
      <c r="H49" s="456"/>
      <c r="I49" s="459"/>
      <c r="J49" s="441"/>
      <c r="K49" s="433"/>
      <c r="L49" s="433"/>
      <c r="M49" s="444"/>
      <c r="N49" s="433"/>
      <c r="O49" s="463"/>
      <c r="P49" s="466"/>
      <c r="Q49" s="466"/>
      <c r="R49" s="466"/>
      <c r="S49" s="466"/>
      <c r="T49" s="463"/>
    </row>
    <row r="50" spans="1:20" x14ac:dyDescent="0.25">
      <c r="A50" s="445" t="e">
        <f>'Mapa Final'!#REF!</f>
        <v>#REF!</v>
      </c>
      <c r="B50" s="437"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9" t="e">
        <f>'Mapa Final'!#REF!</f>
        <v>#REF!</v>
      </c>
      <c r="K50" s="431" t="e">
        <f>'Mapa Final'!#REF!</f>
        <v>#REF!</v>
      </c>
      <c r="L50" s="431" t="e">
        <f>'Mapa Final'!#REF!</f>
        <v>#REF!</v>
      </c>
      <c r="M50" s="442" t="e">
        <f>'Mapa Final'!#REF!</f>
        <v>#REF!</v>
      </c>
      <c r="N50" s="431" t="e">
        <f>'Mapa Final'!#REF!</f>
        <v>#REF!</v>
      </c>
      <c r="O50" s="461"/>
      <c r="P50" s="464"/>
      <c r="Q50" s="464"/>
      <c r="R50" s="464"/>
      <c r="S50" s="464"/>
      <c r="T50" s="461"/>
    </row>
    <row r="51" spans="1:20" x14ac:dyDescent="0.25">
      <c r="A51" s="446"/>
      <c r="B51" s="483"/>
      <c r="C51" s="449"/>
      <c r="D51" s="449"/>
      <c r="E51" s="452"/>
      <c r="F51" s="452"/>
      <c r="G51" s="452"/>
      <c r="H51" s="455"/>
      <c r="I51" s="458"/>
      <c r="J51" s="440"/>
      <c r="K51" s="432"/>
      <c r="L51" s="432"/>
      <c r="M51" s="443"/>
      <c r="N51" s="432"/>
      <c r="O51" s="462"/>
      <c r="P51" s="465"/>
      <c r="Q51" s="465"/>
      <c r="R51" s="465"/>
      <c r="S51" s="465"/>
      <c r="T51" s="462"/>
    </row>
    <row r="52" spans="1:20" x14ac:dyDescent="0.25">
      <c r="A52" s="446"/>
      <c r="B52" s="483"/>
      <c r="C52" s="449"/>
      <c r="D52" s="449"/>
      <c r="E52" s="452"/>
      <c r="F52" s="452"/>
      <c r="G52" s="452"/>
      <c r="H52" s="455"/>
      <c r="I52" s="458"/>
      <c r="J52" s="440"/>
      <c r="K52" s="432"/>
      <c r="L52" s="432"/>
      <c r="M52" s="443"/>
      <c r="N52" s="432"/>
      <c r="O52" s="462"/>
      <c r="P52" s="465"/>
      <c r="Q52" s="465"/>
      <c r="R52" s="465"/>
      <c r="S52" s="465"/>
      <c r="T52" s="462"/>
    </row>
    <row r="53" spans="1:20" x14ac:dyDescent="0.25">
      <c r="A53" s="446"/>
      <c r="B53" s="483"/>
      <c r="C53" s="449"/>
      <c r="D53" s="449"/>
      <c r="E53" s="452"/>
      <c r="F53" s="452"/>
      <c r="G53" s="452"/>
      <c r="H53" s="455"/>
      <c r="I53" s="458"/>
      <c r="J53" s="440"/>
      <c r="K53" s="432"/>
      <c r="L53" s="432"/>
      <c r="M53" s="443"/>
      <c r="N53" s="432"/>
      <c r="O53" s="462"/>
      <c r="P53" s="465"/>
      <c r="Q53" s="465"/>
      <c r="R53" s="465"/>
      <c r="S53" s="465"/>
      <c r="T53" s="462"/>
    </row>
    <row r="54" spans="1:20" ht="15.75" thickBot="1" x14ac:dyDescent="0.3">
      <c r="A54" s="447"/>
      <c r="B54" s="484"/>
      <c r="C54" s="450"/>
      <c r="D54" s="450"/>
      <c r="E54" s="453"/>
      <c r="F54" s="453"/>
      <c r="G54" s="453"/>
      <c r="H54" s="456"/>
      <c r="I54" s="459"/>
      <c r="J54" s="441"/>
      <c r="K54" s="433"/>
      <c r="L54" s="433"/>
      <c r="M54" s="444"/>
      <c r="N54" s="433"/>
      <c r="O54" s="463"/>
      <c r="P54" s="466"/>
      <c r="Q54" s="466"/>
      <c r="R54" s="466"/>
      <c r="S54" s="466"/>
      <c r="T54" s="463"/>
    </row>
    <row r="55" spans="1:20" x14ac:dyDescent="0.25">
      <c r="A55" s="445" t="e">
        <f>'Mapa Final'!#REF!</f>
        <v>#REF!</v>
      </c>
      <c r="B55" s="437" t="e">
        <f>'Mapa Final'!#REF!</f>
        <v>#REF!</v>
      </c>
      <c r="C55" s="448" t="e">
        <f>'Mapa Final'!#REF!</f>
        <v>#REF!</v>
      </c>
      <c r="D55" s="448" t="e">
        <f>'Mapa Final'!#REF!</f>
        <v>#REF!</v>
      </c>
      <c r="E55" s="451" t="e">
        <f>'Mapa Final'!#REF!</f>
        <v>#REF!</v>
      </c>
      <c r="F55" s="451" t="e">
        <f>'Mapa Final'!#REF!</f>
        <v>#REF!</v>
      </c>
      <c r="G55" s="451" t="e">
        <f>'Mapa Final'!#REF!</f>
        <v>#REF!</v>
      </c>
      <c r="H55" s="454" t="e">
        <f>'Mapa Final'!#REF!</f>
        <v>#REF!</v>
      </c>
      <c r="I55" s="457" t="e">
        <f>'Mapa Final'!#REF!</f>
        <v>#REF!</v>
      </c>
      <c r="J55" s="439" t="e">
        <f>'Mapa Final'!#REF!</f>
        <v>#REF!</v>
      </c>
      <c r="K55" s="431" t="e">
        <f>'Mapa Final'!#REF!</f>
        <v>#REF!</v>
      </c>
      <c r="L55" s="431" t="e">
        <f>'Mapa Final'!#REF!</f>
        <v>#REF!</v>
      </c>
      <c r="M55" s="442" t="e">
        <f>'Mapa Final'!#REF!</f>
        <v>#REF!</v>
      </c>
      <c r="N55" s="431" t="e">
        <f>'Mapa Final'!#REF!</f>
        <v>#REF!</v>
      </c>
      <c r="O55" s="461"/>
      <c r="P55" s="464"/>
      <c r="Q55" s="464"/>
      <c r="R55" s="464"/>
      <c r="S55" s="464"/>
      <c r="T55" s="461"/>
    </row>
    <row r="56" spans="1:20" x14ac:dyDescent="0.25">
      <c r="A56" s="446"/>
      <c r="B56" s="483"/>
      <c r="C56" s="449"/>
      <c r="D56" s="449"/>
      <c r="E56" s="452"/>
      <c r="F56" s="452"/>
      <c r="G56" s="452"/>
      <c r="H56" s="455"/>
      <c r="I56" s="458"/>
      <c r="J56" s="440"/>
      <c r="K56" s="432"/>
      <c r="L56" s="432"/>
      <c r="M56" s="443"/>
      <c r="N56" s="432"/>
      <c r="O56" s="462"/>
      <c r="P56" s="465"/>
      <c r="Q56" s="465"/>
      <c r="R56" s="465"/>
      <c r="S56" s="465"/>
      <c r="T56" s="462"/>
    </row>
    <row r="57" spans="1:20" x14ac:dyDescent="0.25">
      <c r="A57" s="446"/>
      <c r="B57" s="483"/>
      <c r="C57" s="449"/>
      <c r="D57" s="449"/>
      <c r="E57" s="452"/>
      <c r="F57" s="452"/>
      <c r="G57" s="452"/>
      <c r="H57" s="455"/>
      <c r="I57" s="458"/>
      <c r="J57" s="440"/>
      <c r="K57" s="432"/>
      <c r="L57" s="432"/>
      <c r="M57" s="443"/>
      <c r="N57" s="432"/>
      <c r="O57" s="462"/>
      <c r="P57" s="465"/>
      <c r="Q57" s="465"/>
      <c r="R57" s="465"/>
      <c r="S57" s="465"/>
      <c r="T57" s="462"/>
    </row>
    <row r="58" spans="1:20" x14ac:dyDescent="0.25">
      <c r="A58" s="446"/>
      <c r="B58" s="483"/>
      <c r="C58" s="449"/>
      <c r="D58" s="449"/>
      <c r="E58" s="452"/>
      <c r="F58" s="452"/>
      <c r="G58" s="452"/>
      <c r="H58" s="455"/>
      <c r="I58" s="458"/>
      <c r="J58" s="440"/>
      <c r="K58" s="432"/>
      <c r="L58" s="432"/>
      <c r="M58" s="443"/>
      <c r="N58" s="432"/>
      <c r="O58" s="462"/>
      <c r="P58" s="465"/>
      <c r="Q58" s="465"/>
      <c r="R58" s="465"/>
      <c r="S58" s="465"/>
      <c r="T58" s="462"/>
    </row>
    <row r="59" spans="1:20" ht="15.75" thickBot="1" x14ac:dyDescent="0.3">
      <c r="A59" s="447"/>
      <c r="B59" s="484"/>
      <c r="C59" s="450"/>
      <c r="D59" s="450"/>
      <c r="E59" s="453"/>
      <c r="F59" s="453"/>
      <c r="G59" s="453"/>
      <c r="H59" s="456"/>
      <c r="I59" s="459"/>
      <c r="J59" s="441"/>
      <c r="K59" s="433"/>
      <c r="L59" s="433"/>
      <c r="M59" s="444"/>
      <c r="N59" s="433"/>
      <c r="O59" s="463"/>
      <c r="P59" s="466"/>
      <c r="Q59" s="466"/>
      <c r="R59" s="466"/>
      <c r="S59" s="466"/>
      <c r="T59" s="463"/>
    </row>
  </sheetData>
  <mergeCells count="219">
    <mergeCell ref="R55:R59"/>
    <mergeCell ref="S55:S59"/>
    <mergeCell ref="T55:T59"/>
    <mergeCell ref="L55:L59"/>
    <mergeCell ref="M55:M59"/>
    <mergeCell ref="N55:N59"/>
    <mergeCell ref="O55:O59"/>
    <mergeCell ref="P55:P59"/>
    <mergeCell ref="Q55:Q59"/>
    <mergeCell ref="F55:F59"/>
    <mergeCell ref="G55:G59"/>
    <mergeCell ref="H55:H59"/>
    <mergeCell ref="I55:I59"/>
    <mergeCell ref="J55:J59"/>
    <mergeCell ref="K55:K59"/>
    <mergeCell ref="P50:P54"/>
    <mergeCell ref="Q50:Q54"/>
    <mergeCell ref="R50:R54"/>
    <mergeCell ref="S50:S54"/>
    <mergeCell ref="T50:T54"/>
    <mergeCell ref="A55:A59"/>
    <mergeCell ref="B55:B59"/>
    <mergeCell ref="C55:C59"/>
    <mergeCell ref="D55:D59"/>
    <mergeCell ref="E55:E59"/>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60:J1048576 A7:B7">
    <cfRule type="containsText" dxfId="1195" priority="609" operator="containsText" text="3- Moderado">
      <formula>NOT(ISERROR(SEARCH("3- Moderado",A7)))</formula>
    </cfRule>
    <cfRule type="containsText" dxfId="1194" priority="610" operator="containsText" text="6- Moderado">
      <formula>NOT(ISERROR(SEARCH("6- Moderado",A7)))</formula>
    </cfRule>
    <cfRule type="containsText" dxfId="1193" priority="611" operator="containsText" text="4- Moderado">
      <formula>NOT(ISERROR(SEARCH("4- Moderado",A7)))</formula>
    </cfRule>
    <cfRule type="containsText" dxfId="1192" priority="612" operator="containsText" text="3- Bajo">
      <formula>NOT(ISERROR(SEARCH("3- Bajo",A7)))</formula>
    </cfRule>
    <cfRule type="containsText" dxfId="1191" priority="613" operator="containsText" text="4- Bajo">
      <formula>NOT(ISERROR(SEARCH("4- Bajo",A7)))</formula>
    </cfRule>
    <cfRule type="containsText" dxfId="1190" priority="614" operator="containsText" text="1- Bajo">
      <formula>NOT(ISERROR(SEARCH("1- Bajo",A7)))</formula>
    </cfRule>
  </conditionalFormatting>
  <conditionalFormatting sqref="H8:J8">
    <cfRule type="containsText" dxfId="1189" priority="602" operator="containsText" text="3- Moderado">
      <formula>NOT(ISERROR(SEARCH("3- Moderado",H8)))</formula>
    </cfRule>
    <cfRule type="containsText" dxfId="1188" priority="603" operator="containsText" text="6- Moderado">
      <formula>NOT(ISERROR(SEARCH("6- Moderado",H8)))</formula>
    </cfRule>
    <cfRule type="containsText" dxfId="1187" priority="604" operator="containsText" text="4- Moderado">
      <formula>NOT(ISERROR(SEARCH("4- Moderado",H8)))</formula>
    </cfRule>
    <cfRule type="containsText" dxfId="1186" priority="605" operator="containsText" text="3- Bajo">
      <formula>NOT(ISERROR(SEARCH("3- Bajo",H8)))</formula>
    </cfRule>
    <cfRule type="containsText" dxfId="1185" priority="606" operator="containsText" text="4- Bajo">
      <formula>NOT(ISERROR(SEARCH("4- Bajo",H8)))</formula>
    </cfRule>
    <cfRule type="containsText" dxfId="1184" priority="608" operator="containsText" text="1- Bajo">
      <formula>NOT(ISERROR(SEARCH("1- Bajo",H8)))</formula>
    </cfRule>
  </conditionalFormatting>
  <conditionalFormatting sqref="J8 J60:J1048576">
    <cfRule type="containsText" dxfId="1183" priority="591" operator="containsText" text="25- Extremo">
      <formula>NOT(ISERROR(SEARCH("25- Extremo",J8)))</formula>
    </cfRule>
    <cfRule type="containsText" dxfId="1182" priority="592" operator="containsText" text="20- Extremo">
      <formula>NOT(ISERROR(SEARCH("20- Extremo",J8)))</formula>
    </cfRule>
    <cfRule type="containsText" dxfId="1181" priority="593" operator="containsText" text="15- Extremo">
      <formula>NOT(ISERROR(SEARCH("15- Extremo",J8)))</formula>
    </cfRule>
    <cfRule type="containsText" dxfId="1180" priority="594" operator="containsText" text="10- Extremo">
      <formula>NOT(ISERROR(SEARCH("10- Extremo",J8)))</formula>
    </cfRule>
    <cfRule type="containsText" dxfId="1179" priority="595" operator="containsText" text="5- Extremo">
      <formula>NOT(ISERROR(SEARCH("5- Extremo",J8)))</formula>
    </cfRule>
    <cfRule type="containsText" dxfId="1178" priority="596" operator="containsText" text="12- Alto">
      <formula>NOT(ISERROR(SEARCH("12- Alto",J8)))</formula>
    </cfRule>
    <cfRule type="containsText" dxfId="1177" priority="597" operator="containsText" text="10- Alto">
      <formula>NOT(ISERROR(SEARCH("10- Alto",J8)))</formula>
    </cfRule>
    <cfRule type="containsText" dxfId="1176" priority="598" operator="containsText" text="9- Alto">
      <formula>NOT(ISERROR(SEARCH("9- Alto",J8)))</formula>
    </cfRule>
    <cfRule type="containsText" dxfId="1175" priority="599" operator="containsText" text="8- Alto">
      <formula>NOT(ISERROR(SEARCH("8- Alto",J8)))</formula>
    </cfRule>
    <cfRule type="containsText" dxfId="1174" priority="600" operator="containsText" text="5- Alto">
      <formula>NOT(ISERROR(SEARCH("5- Alto",J8)))</formula>
    </cfRule>
    <cfRule type="containsText" dxfId="1173" priority="601" operator="containsText" text="4- Alto">
      <formula>NOT(ISERROR(SEARCH("4- Alto",J8)))</formula>
    </cfRule>
    <cfRule type="containsText" dxfId="1172" priority="607" operator="containsText" text="2- Bajo">
      <formula>NOT(ISERROR(SEARCH("2- Bajo",J8)))</formula>
    </cfRule>
  </conditionalFormatting>
  <conditionalFormatting sqref="K10:L10 K15:L15 K20:L20">
    <cfRule type="containsText" dxfId="1171" priority="585" operator="containsText" text="3- Moderado">
      <formula>NOT(ISERROR(SEARCH("3- Moderado",K10)))</formula>
    </cfRule>
    <cfRule type="containsText" dxfId="1170" priority="586" operator="containsText" text="6- Moderado">
      <formula>NOT(ISERROR(SEARCH("6- Moderado",K10)))</formula>
    </cfRule>
    <cfRule type="containsText" dxfId="1169" priority="587" operator="containsText" text="4- Moderado">
      <formula>NOT(ISERROR(SEARCH("4- Moderado",K10)))</formula>
    </cfRule>
    <cfRule type="containsText" dxfId="1168" priority="588" operator="containsText" text="3- Bajo">
      <formula>NOT(ISERROR(SEARCH("3- Bajo",K10)))</formula>
    </cfRule>
    <cfRule type="containsText" dxfId="1167" priority="589" operator="containsText" text="4- Bajo">
      <formula>NOT(ISERROR(SEARCH("4- Bajo",K10)))</formula>
    </cfRule>
    <cfRule type="containsText" dxfId="1166" priority="590" operator="containsText" text="1- Bajo">
      <formula>NOT(ISERROR(SEARCH("1- Bajo",K10)))</formula>
    </cfRule>
  </conditionalFormatting>
  <conditionalFormatting sqref="H10:I10 H15:I15 H20:I20">
    <cfRule type="containsText" dxfId="1165" priority="579" operator="containsText" text="3- Moderado">
      <formula>NOT(ISERROR(SEARCH("3- Moderado",H10)))</formula>
    </cfRule>
    <cfRule type="containsText" dxfId="1164" priority="580" operator="containsText" text="6- Moderado">
      <formula>NOT(ISERROR(SEARCH("6- Moderado",H10)))</formula>
    </cfRule>
    <cfRule type="containsText" dxfId="1163" priority="581" operator="containsText" text="4- Moderado">
      <formula>NOT(ISERROR(SEARCH("4- Moderado",H10)))</formula>
    </cfRule>
    <cfRule type="containsText" dxfId="1162" priority="582" operator="containsText" text="3- Bajo">
      <formula>NOT(ISERROR(SEARCH("3- Bajo",H10)))</formula>
    </cfRule>
    <cfRule type="containsText" dxfId="1161" priority="583" operator="containsText" text="4- Bajo">
      <formula>NOT(ISERROR(SEARCH("4- Bajo",H10)))</formula>
    </cfRule>
    <cfRule type="containsText" dxfId="1160" priority="584" operator="containsText" text="1- Bajo">
      <formula>NOT(ISERROR(SEARCH("1- Bajo",H10)))</formula>
    </cfRule>
  </conditionalFormatting>
  <conditionalFormatting sqref="A10:E10 E15 A15:B15 B20 B25 B30 B35 B40 B45 B50 B55">
    <cfRule type="containsText" dxfId="1159" priority="573" operator="containsText" text="3- Moderado">
      <formula>NOT(ISERROR(SEARCH("3- Moderado",A10)))</formula>
    </cfRule>
    <cfRule type="containsText" dxfId="1158" priority="574" operator="containsText" text="6- Moderado">
      <formula>NOT(ISERROR(SEARCH("6- Moderado",A10)))</formula>
    </cfRule>
    <cfRule type="containsText" dxfId="1157" priority="575" operator="containsText" text="4- Moderado">
      <formula>NOT(ISERROR(SEARCH("4- Moderado",A10)))</formula>
    </cfRule>
    <cfRule type="containsText" dxfId="1156" priority="576" operator="containsText" text="3- Bajo">
      <formula>NOT(ISERROR(SEARCH("3- Bajo",A10)))</formula>
    </cfRule>
    <cfRule type="containsText" dxfId="1155" priority="577" operator="containsText" text="4- Bajo">
      <formula>NOT(ISERROR(SEARCH("4- Bajo",A10)))</formula>
    </cfRule>
    <cfRule type="containsText" dxfId="1154" priority="578" operator="containsText" text="1- Bajo">
      <formula>NOT(ISERROR(SEARCH("1- Bajo",A10)))</formula>
    </cfRule>
  </conditionalFormatting>
  <conditionalFormatting sqref="F10:G10 F15:G15">
    <cfRule type="containsText" dxfId="1153" priority="567" operator="containsText" text="3- Moderado">
      <formula>NOT(ISERROR(SEARCH("3- Moderado",F10)))</formula>
    </cfRule>
    <cfRule type="containsText" dxfId="1152" priority="568" operator="containsText" text="6- Moderado">
      <formula>NOT(ISERROR(SEARCH("6- Moderado",F10)))</formula>
    </cfRule>
    <cfRule type="containsText" dxfId="1151" priority="569" operator="containsText" text="4- Moderado">
      <formula>NOT(ISERROR(SEARCH("4- Moderado",F10)))</formula>
    </cfRule>
    <cfRule type="containsText" dxfId="1150" priority="570" operator="containsText" text="3- Bajo">
      <formula>NOT(ISERROR(SEARCH("3- Bajo",F10)))</formula>
    </cfRule>
    <cfRule type="containsText" dxfId="1149" priority="571" operator="containsText" text="4- Bajo">
      <formula>NOT(ISERROR(SEARCH("4- Bajo",F10)))</formula>
    </cfRule>
    <cfRule type="containsText" dxfId="1148" priority="572" operator="containsText" text="1- Bajo">
      <formula>NOT(ISERROR(SEARCH("1- Bajo",F10)))</formula>
    </cfRule>
  </conditionalFormatting>
  <conditionalFormatting sqref="K8">
    <cfRule type="containsText" dxfId="1147" priority="561" operator="containsText" text="3- Moderado">
      <formula>NOT(ISERROR(SEARCH("3- Moderado",K8)))</formula>
    </cfRule>
    <cfRule type="containsText" dxfId="1146" priority="562" operator="containsText" text="6- Moderado">
      <formula>NOT(ISERROR(SEARCH("6- Moderado",K8)))</formula>
    </cfRule>
    <cfRule type="containsText" dxfId="1145" priority="563" operator="containsText" text="4- Moderado">
      <formula>NOT(ISERROR(SEARCH("4- Moderado",K8)))</formula>
    </cfRule>
    <cfRule type="containsText" dxfId="1144" priority="564" operator="containsText" text="3- Bajo">
      <formula>NOT(ISERROR(SEARCH("3- Bajo",K8)))</formula>
    </cfRule>
    <cfRule type="containsText" dxfId="1143" priority="565" operator="containsText" text="4- Bajo">
      <formula>NOT(ISERROR(SEARCH("4- Bajo",K8)))</formula>
    </cfRule>
    <cfRule type="containsText" dxfId="1142" priority="566" operator="containsText" text="1- Bajo">
      <formula>NOT(ISERROR(SEARCH("1- Bajo",K8)))</formula>
    </cfRule>
  </conditionalFormatting>
  <conditionalFormatting sqref="L8">
    <cfRule type="containsText" dxfId="1141" priority="555" operator="containsText" text="3- Moderado">
      <formula>NOT(ISERROR(SEARCH("3- Moderado",L8)))</formula>
    </cfRule>
    <cfRule type="containsText" dxfId="1140" priority="556" operator="containsText" text="6- Moderado">
      <formula>NOT(ISERROR(SEARCH("6- Moderado",L8)))</formula>
    </cfRule>
    <cfRule type="containsText" dxfId="1139" priority="557" operator="containsText" text="4- Moderado">
      <formula>NOT(ISERROR(SEARCH("4- Moderado",L8)))</formula>
    </cfRule>
    <cfRule type="containsText" dxfId="1138" priority="558" operator="containsText" text="3- Bajo">
      <formula>NOT(ISERROR(SEARCH("3- Bajo",L8)))</formula>
    </cfRule>
    <cfRule type="containsText" dxfId="1137" priority="559" operator="containsText" text="4- Bajo">
      <formula>NOT(ISERROR(SEARCH("4- Bajo",L8)))</formula>
    </cfRule>
    <cfRule type="containsText" dxfId="1136" priority="560" operator="containsText" text="1- Bajo">
      <formula>NOT(ISERROR(SEARCH("1- Bajo",L8)))</formula>
    </cfRule>
  </conditionalFormatting>
  <conditionalFormatting sqref="M8">
    <cfRule type="containsText" dxfId="1135" priority="549" operator="containsText" text="3- Moderado">
      <formula>NOT(ISERROR(SEARCH("3- Moderado",M8)))</formula>
    </cfRule>
    <cfRule type="containsText" dxfId="1134" priority="550" operator="containsText" text="6- Moderado">
      <formula>NOT(ISERROR(SEARCH("6- Moderado",M8)))</formula>
    </cfRule>
    <cfRule type="containsText" dxfId="1133" priority="551" operator="containsText" text="4- Moderado">
      <formula>NOT(ISERROR(SEARCH("4- Moderado",M8)))</formula>
    </cfRule>
    <cfRule type="containsText" dxfId="1132" priority="552" operator="containsText" text="3- Bajo">
      <formula>NOT(ISERROR(SEARCH("3- Bajo",M8)))</formula>
    </cfRule>
    <cfRule type="containsText" dxfId="1131" priority="553" operator="containsText" text="4- Bajo">
      <formula>NOT(ISERROR(SEARCH("4- Bajo",M8)))</formula>
    </cfRule>
    <cfRule type="containsText" dxfId="1130" priority="554" operator="containsText" text="1- Bajo">
      <formula>NOT(ISERROR(SEARCH("1- Bajo",M8)))</formula>
    </cfRule>
  </conditionalFormatting>
  <conditionalFormatting sqref="J10:J24">
    <cfRule type="containsText" dxfId="1129" priority="544" operator="containsText" text="Bajo">
      <formula>NOT(ISERROR(SEARCH("Bajo",J10)))</formula>
    </cfRule>
    <cfRule type="containsText" dxfId="1128" priority="545" operator="containsText" text="Moderado">
      <formula>NOT(ISERROR(SEARCH("Moderado",J10)))</formula>
    </cfRule>
    <cfRule type="containsText" dxfId="1127" priority="546" operator="containsText" text="Alto">
      <formula>NOT(ISERROR(SEARCH("Alto",J10)))</formula>
    </cfRule>
    <cfRule type="containsText" dxfId="1126"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25" priority="519" operator="containsText" text="Moderado">
      <formula>NOT(ISERROR(SEARCH("Moderado",M10)))</formula>
    </cfRule>
    <cfRule type="containsText" dxfId="1124" priority="539" operator="containsText" text="Bajo">
      <formula>NOT(ISERROR(SEARCH("Bajo",M10)))</formula>
    </cfRule>
    <cfRule type="containsText" dxfId="1123" priority="540" operator="containsText" text="Moderado">
      <formula>NOT(ISERROR(SEARCH("Moderado",M10)))</formula>
    </cfRule>
    <cfRule type="containsText" dxfId="1122" priority="541" operator="containsText" text="Alto">
      <formula>NOT(ISERROR(SEARCH("Alto",M10)))</formula>
    </cfRule>
    <cfRule type="containsText" dxfId="1121"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0" priority="533" operator="containsText" text="3- Moderado">
      <formula>NOT(ISERROR(SEARCH("3- Moderado",N10)))</formula>
    </cfRule>
    <cfRule type="containsText" dxfId="1119" priority="534" operator="containsText" text="6- Moderado">
      <formula>NOT(ISERROR(SEARCH("6- Moderado",N10)))</formula>
    </cfRule>
    <cfRule type="containsText" dxfId="1118" priority="535" operator="containsText" text="4- Moderado">
      <formula>NOT(ISERROR(SEARCH("4- Moderado",N10)))</formula>
    </cfRule>
    <cfRule type="containsText" dxfId="1117" priority="536" operator="containsText" text="3- Bajo">
      <formula>NOT(ISERROR(SEARCH("3- Bajo",N10)))</formula>
    </cfRule>
    <cfRule type="containsText" dxfId="1116" priority="537" operator="containsText" text="4- Bajo">
      <formula>NOT(ISERROR(SEARCH("4- Bajo",N10)))</formula>
    </cfRule>
    <cfRule type="containsText" dxfId="1115" priority="538" operator="containsText" text="1- Bajo">
      <formula>NOT(ISERROR(SEARCH("1- Bajo",N10)))</formula>
    </cfRule>
  </conditionalFormatting>
  <conditionalFormatting sqref="H10:H24">
    <cfRule type="containsText" dxfId="1114" priority="520" operator="containsText" text="Muy Alta">
      <formula>NOT(ISERROR(SEARCH("Muy Alta",H10)))</formula>
    </cfRule>
    <cfRule type="containsText" dxfId="1113" priority="521" operator="containsText" text="Alta">
      <formula>NOT(ISERROR(SEARCH("Alta",H10)))</formula>
    </cfRule>
    <cfRule type="containsText" dxfId="1112" priority="522" operator="containsText" text="Muy Alta">
      <formula>NOT(ISERROR(SEARCH("Muy Alta",H10)))</formula>
    </cfRule>
    <cfRule type="containsText" dxfId="1111" priority="527" operator="containsText" text="Muy Baja">
      <formula>NOT(ISERROR(SEARCH("Muy Baja",H10)))</formula>
    </cfRule>
    <cfRule type="containsText" dxfId="1110" priority="528" operator="containsText" text="Baja">
      <formula>NOT(ISERROR(SEARCH("Baja",H10)))</formula>
    </cfRule>
    <cfRule type="containsText" dxfId="1109" priority="529" operator="containsText" text="Media">
      <formula>NOT(ISERROR(SEARCH("Media",H10)))</formula>
    </cfRule>
    <cfRule type="containsText" dxfId="1108" priority="530" operator="containsText" text="Alta">
      <formula>NOT(ISERROR(SEARCH("Alta",H10)))</formula>
    </cfRule>
    <cfRule type="containsText" dxfId="1107" priority="532" operator="containsText" text="Muy Alta">
      <formula>NOT(ISERROR(SEARCH("Muy Alta",H10)))</formula>
    </cfRule>
  </conditionalFormatting>
  <conditionalFormatting sqref="I10:I24">
    <cfRule type="containsText" dxfId="1106" priority="523" operator="containsText" text="Catastrófico">
      <formula>NOT(ISERROR(SEARCH("Catastrófico",I10)))</formula>
    </cfRule>
    <cfRule type="containsText" dxfId="1105" priority="524" operator="containsText" text="Mayor">
      <formula>NOT(ISERROR(SEARCH("Mayor",I10)))</formula>
    </cfRule>
    <cfRule type="containsText" dxfId="1104" priority="525" operator="containsText" text="Menor">
      <formula>NOT(ISERROR(SEARCH("Menor",I10)))</formula>
    </cfRule>
    <cfRule type="containsText" dxfId="1103" priority="526" operator="containsText" text="Leve">
      <formula>NOT(ISERROR(SEARCH("Leve",I10)))</formula>
    </cfRule>
    <cfRule type="containsText" dxfId="1102" priority="531" operator="containsText" text="Moderado">
      <formula>NOT(ISERROR(SEARCH("Moderado",I10)))</formula>
    </cfRule>
  </conditionalFormatting>
  <conditionalFormatting sqref="K10:K24">
    <cfRule type="containsText" dxfId="1101" priority="518" operator="containsText" text="Media">
      <formula>NOT(ISERROR(SEARCH("Media",K10)))</formula>
    </cfRule>
  </conditionalFormatting>
  <conditionalFormatting sqref="L10:L24">
    <cfRule type="containsText" dxfId="1100" priority="517" operator="containsText" text="Moderado">
      <formula>NOT(ISERROR(SEARCH("Moderado",L10)))</formula>
    </cfRule>
  </conditionalFormatting>
  <conditionalFormatting sqref="C15">
    <cfRule type="containsText" dxfId="1099" priority="511" operator="containsText" text="3- Moderado">
      <formula>NOT(ISERROR(SEARCH("3- Moderado",C15)))</formula>
    </cfRule>
    <cfRule type="containsText" dxfId="1098" priority="512" operator="containsText" text="6- Moderado">
      <formula>NOT(ISERROR(SEARCH("6- Moderado",C15)))</formula>
    </cfRule>
    <cfRule type="containsText" dxfId="1097" priority="513" operator="containsText" text="4- Moderado">
      <formula>NOT(ISERROR(SEARCH("4- Moderado",C15)))</formula>
    </cfRule>
    <cfRule type="containsText" dxfId="1096" priority="514" operator="containsText" text="3- Bajo">
      <formula>NOT(ISERROR(SEARCH("3- Bajo",C15)))</formula>
    </cfRule>
    <cfRule type="containsText" dxfId="1095" priority="515" operator="containsText" text="4- Bajo">
      <formula>NOT(ISERROR(SEARCH("4- Bajo",C15)))</formula>
    </cfRule>
    <cfRule type="containsText" dxfId="1094" priority="516" operator="containsText" text="1- Bajo">
      <formula>NOT(ISERROR(SEARCH("1- Bajo",C15)))</formula>
    </cfRule>
  </conditionalFormatting>
  <conditionalFormatting sqref="D15">
    <cfRule type="containsText" dxfId="1093" priority="505" operator="containsText" text="3- Moderado">
      <formula>NOT(ISERROR(SEARCH("3- Moderado",D15)))</formula>
    </cfRule>
    <cfRule type="containsText" dxfId="1092" priority="506" operator="containsText" text="6- Moderado">
      <formula>NOT(ISERROR(SEARCH("6- Moderado",D15)))</formula>
    </cfRule>
    <cfRule type="containsText" dxfId="1091" priority="507" operator="containsText" text="4- Moderado">
      <formula>NOT(ISERROR(SEARCH("4- Moderado",D15)))</formula>
    </cfRule>
    <cfRule type="containsText" dxfId="1090" priority="508" operator="containsText" text="3- Bajo">
      <formula>NOT(ISERROR(SEARCH("3- Bajo",D15)))</formula>
    </cfRule>
    <cfRule type="containsText" dxfId="1089" priority="509" operator="containsText" text="4- Bajo">
      <formula>NOT(ISERROR(SEARCH("4- Bajo",D15)))</formula>
    </cfRule>
    <cfRule type="containsText" dxfId="1088" priority="510" operator="containsText" text="1- Bajo">
      <formula>NOT(ISERROR(SEARCH("1- Bajo",D15)))</formula>
    </cfRule>
  </conditionalFormatting>
  <conditionalFormatting sqref="J10:J24">
    <cfRule type="containsText" dxfId="1087" priority="504" operator="containsText" text="Moderado">
      <formula>NOT(ISERROR(SEARCH("Moderado",J10)))</formula>
    </cfRule>
  </conditionalFormatting>
  <conditionalFormatting sqref="J10:J24">
    <cfRule type="containsText" dxfId="1086" priority="502" operator="containsText" text="Bajo">
      <formula>NOT(ISERROR(SEARCH("Bajo",J10)))</formula>
    </cfRule>
    <cfRule type="containsText" dxfId="1085" priority="503" operator="containsText" text="Extremo">
      <formula>NOT(ISERROR(SEARCH("Extremo",J10)))</formula>
    </cfRule>
  </conditionalFormatting>
  <conditionalFormatting sqref="K10:K24">
    <cfRule type="containsText" dxfId="1084" priority="500" operator="containsText" text="Baja">
      <formula>NOT(ISERROR(SEARCH("Baja",K10)))</formula>
    </cfRule>
    <cfRule type="containsText" dxfId="1083" priority="501" operator="containsText" text="Muy Baja">
      <formula>NOT(ISERROR(SEARCH("Muy Baja",K10)))</formula>
    </cfRule>
  </conditionalFormatting>
  <conditionalFormatting sqref="K10:K24">
    <cfRule type="containsText" dxfId="1082" priority="498" operator="containsText" text="Muy Alta">
      <formula>NOT(ISERROR(SEARCH("Muy Alta",K10)))</formula>
    </cfRule>
    <cfRule type="containsText" dxfId="1081" priority="499" operator="containsText" text="Alta">
      <formula>NOT(ISERROR(SEARCH("Alta",K10)))</formula>
    </cfRule>
  </conditionalFormatting>
  <conditionalFormatting sqref="L10:L24">
    <cfRule type="containsText" dxfId="1080" priority="494" operator="containsText" text="Catastrófico">
      <formula>NOT(ISERROR(SEARCH("Catastrófico",L10)))</formula>
    </cfRule>
    <cfRule type="containsText" dxfId="1079" priority="495" operator="containsText" text="Mayor">
      <formula>NOT(ISERROR(SEARCH("Mayor",L10)))</formula>
    </cfRule>
    <cfRule type="containsText" dxfId="1078" priority="496" operator="containsText" text="Menor">
      <formula>NOT(ISERROR(SEARCH("Menor",L10)))</formula>
    </cfRule>
    <cfRule type="containsText" dxfId="1077" priority="497" operator="containsText" text="Leve">
      <formula>NOT(ISERROR(SEARCH("Leve",L10)))</formula>
    </cfRule>
  </conditionalFormatting>
  <conditionalFormatting sqref="A20 E20">
    <cfRule type="containsText" dxfId="1076" priority="488" operator="containsText" text="3- Moderado">
      <formula>NOT(ISERROR(SEARCH("3- Moderado",A20)))</formula>
    </cfRule>
    <cfRule type="containsText" dxfId="1075" priority="489" operator="containsText" text="6- Moderado">
      <formula>NOT(ISERROR(SEARCH("6- Moderado",A20)))</formula>
    </cfRule>
    <cfRule type="containsText" dxfId="1074" priority="490" operator="containsText" text="4- Moderado">
      <formula>NOT(ISERROR(SEARCH("4- Moderado",A20)))</formula>
    </cfRule>
    <cfRule type="containsText" dxfId="1073" priority="491" operator="containsText" text="3- Bajo">
      <formula>NOT(ISERROR(SEARCH("3- Bajo",A20)))</formula>
    </cfRule>
    <cfRule type="containsText" dxfId="1072" priority="492" operator="containsText" text="4- Bajo">
      <formula>NOT(ISERROR(SEARCH("4- Bajo",A20)))</formula>
    </cfRule>
    <cfRule type="containsText" dxfId="1071" priority="493" operator="containsText" text="1- Bajo">
      <formula>NOT(ISERROR(SEARCH("1- Bajo",A20)))</formula>
    </cfRule>
  </conditionalFormatting>
  <conditionalFormatting sqref="F20:G20">
    <cfRule type="containsText" dxfId="1070" priority="482" operator="containsText" text="3- Moderado">
      <formula>NOT(ISERROR(SEARCH("3- Moderado",F20)))</formula>
    </cfRule>
    <cfRule type="containsText" dxfId="1069" priority="483" operator="containsText" text="6- Moderado">
      <formula>NOT(ISERROR(SEARCH("6- Moderado",F20)))</formula>
    </cfRule>
    <cfRule type="containsText" dxfId="1068" priority="484" operator="containsText" text="4- Moderado">
      <formula>NOT(ISERROR(SEARCH("4- Moderado",F20)))</formula>
    </cfRule>
    <cfRule type="containsText" dxfId="1067" priority="485" operator="containsText" text="3- Bajo">
      <formula>NOT(ISERROR(SEARCH("3- Bajo",F20)))</formula>
    </cfRule>
    <cfRule type="containsText" dxfId="1066" priority="486" operator="containsText" text="4- Bajo">
      <formula>NOT(ISERROR(SEARCH("4- Bajo",F20)))</formula>
    </cfRule>
    <cfRule type="containsText" dxfId="1065" priority="487" operator="containsText" text="1- Bajo">
      <formula>NOT(ISERROR(SEARCH("1- Bajo",F20)))</formula>
    </cfRule>
  </conditionalFormatting>
  <conditionalFormatting sqref="C20">
    <cfRule type="containsText" dxfId="1064" priority="476" operator="containsText" text="3- Moderado">
      <formula>NOT(ISERROR(SEARCH("3- Moderado",C20)))</formula>
    </cfRule>
    <cfRule type="containsText" dxfId="1063" priority="477" operator="containsText" text="6- Moderado">
      <formula>NOT(ISERROR(SEARCH("6- Moderado",C20)))</formula>
    </cfRule>
    <cfRule type="containsText" dxfId="1062" priority="478" operator="containsText" text="4- Moderado">
      <formula>NOT(ISERROR(SEARCH("4- Moderado",C20)))</formula>
    </cfRule>
    <cfRule type="containsText" dxfId="1061" priority="479" operator="containsText" text="3- Bajo">
      <formula>NOT(ISERROR(SEARCH("3- Bajo",C20)))</formula>
    </cfRule>
    <cfRule type="containsText" dxfId="1060" priority="480" operator="containsText" text="4- Bajo">
      <formula>NOT(ISERROR(SEARCH("4- Bajo",C20)))</formula>
    </cfRule>
    <cfRule type="containsText" dxfId="1059" priority="481" operator="containsText" text="1- Bajo">
      <formula>NOT(ISERROR(SEARCH("1- Bajo",C20)))</formula>
    </cfRule>
  </conditionalFormatting>
  <conditionalFormatting sqref="D20">
    <cfRule type="containsText" dxfId="1058" priority="470" operator="containsText" text="3- Moderado">
      <formula>NOT(ISERROR(SEARCH("3- Moderado",D20)))</formula>
    </cfRule>
    <cfRule type="containsText" dxfId="1057" priority="471" operator="containsText" text="6- Moderado">
      <formula>NOT(ISERROR(SEARCH("6- Moderado",D20)))</formula>
    </cfRule>
    <cfRule type="containsText" dxfId="1056" priority="472" operator="containsText" text="4- Moderado">
      <formula>NOT(ISERROR(SEARCH("4- Moderado",D20)))</formula>
    </cfRule>
    <cfRule type="containsText" dxfId="1055" priority="473" operator="containsText" text="3- Bajo">
      <formula>NOT(ISERROR(SEARCH("3- Bajo",D20)))</formula>
    </cfRule>
    <cfRule type="containsText" dxfId="1054" priority="474" operator="containsText" text="4- Bajo">
      <formula>NOT(ISERROR(SEARCH("4- Bajo",D20)))</formula>
    </cfRule>
    <cfRule type="containsText" dxfId="1053" priority="475" operator="containsText" text="1- Bajo">
      <formula>NOT(ISERROR(SEARCH("1- Bajo",D20)))</formula>
    </cfRule>
  </conditionalFormatting>
  <conditionalFormatting sqref="K25:L25">
    <cfRule type="containsText" dxfId="1052" priority="464" operator="containsText" text="3- Moderado">
      <formula>NOT(ISERROR(SEARCH("3- Moderado",K25)))</formula>
    </cfRule>
    <cfRule type="containsText" dxfId="1051" priority="465" operator="containsText" text="6- Moderado">
      <formula>NOT(ISERROR(SEARCH("6- Moderado",K25)))</formula>
    </cfRule>
    <cfRule type="containsText" dxfId="1050" priority="466" operator="containsText" text="4- Moderado">
      <formula>NOT(ISERROR(SEARCH("4- Moderado",K25)))</formula>
    </cfRule>
    <cfRule type="containsText" dxfId="1049" priority="467" operator="containsText" text="3- Bajo">
      <formula>NOT(ISERROR(SEARCH("3- Bajo",K25)))</formula>
    </cfRule>
    <cfRule type="containsText" dxfId="1048" priority="468" operator="containsText" text="4- Bajo">
      <formula>NOT(ISERROR(SEARCH("4- Bajo",K25)))</formula>
    </cfRule>
    <cfRule type="containsText" dxfId="1047" priority="469" operator="containsText" text="1- Bajo">
      <formula>NOT(ISERROR(SEARCH("1- Bajo",K25)))</formula>
    </cfRule>
  </conditionalFormatting>
  <conditionalFormatting sqref="H25:I25">
    <cfRule type="containsText" dxfId="1046" priority="458" operator="containsText" text="3- Moderado">
      <formula>NOT(ISERROR(SEARCH("3- Moderado",H25)))</formula>
    </cfRule>
    <cfRule type="containsText" dxfId="1045" priority="459" operator="containsText" text="6- Moderado">
      <formula>NOT(ISERROR(SEARCH("6- Moderado",H25)))</formula>
    </cfRule>
    <cfRule type="containsText" dxfId="1044" priority="460" operator="containsText" text="4- Moderado">
      <formula>NOT(ISERROR(SEARCH("4- Moderado",H25)))</formula>
    </cfRule>
    <cfRule type="containsText" dxfId="1043" priority="461" operator="containsText" text="3- Bajo">
      <formula>NOT(ISERROR(SEARCH("3- Bajo",H25)))</formula>
    </cfRule>
    <cfRule type="containsText" dxfId="1042" priority="462" operator="containsText" text="4- Bajo">
      <formula>NOT(ISERROR(SEARCH("4- Bajo",H25)))</formula>
    </cfRule>
    <cfRule type="containsText" dxfId="1041" priority="463" operator="containsText" text="1- Bajo">
      <formula>NOT(ISERROR(SEARCH("1- Bajo",H25)))</formula>
    </cfRule>
  </conditionalFormatting>
  <conditionalFormatting sqref="A25 C25:E25">
    <cfRule type="containsText" dxfId="1040" priority="452" operator="containsText" text="3- Moderado">
      <formula>NOT(ISERROR(SEARCH("3- Moderado",A25)))</formula>
    </cfRule>
    <cfRule type="containsText" dxfId="1039" priority="453" operator="containsText" text="6- Moderado">
      <formula>NOT(ISERROR(SEARCH("6- Moderado",A25)))</formula>
    </cfRule>
    <cfRule type="containsText" dxfId="1038" priority="454" operator="containsText" text="4- Moderado">
      <formula>NOT(ISERROR(SEARCH("4- Moderado",A25)))</formula>
    </cfRule>
    <cfRule type="containsText" dxfId="1037" priority="455" operator="containsText" text="3- Bajo">
      <formula>NOT(ISERROR(SEARCH("3- Bajo",A25)))</formula>
    </cfRule>
    <cfRule type="containsText" dxfId="1036" priority="456" operator="containsText" text="4- Bajo">
      <formula>NOT(ISERROR(SEARCH("4- Bajo",A25)))</formula>
    </cfRule>
    <cfRule type="containsText" dxfId="1035" priority="457" operator="containsText" text="1- Bajo">
      <formula>NOT(ISERROR(SEARCH("1- Bajo",A25)))</formula>
    </cfRule>
  </conditionalFormatting>
  <conditionalFormatting sqref="F25:G25">
    <cfRule type="containsText" dxfId="1034" priority="446" operator="containsText" text="3- Moderado">
      <formula>NOT(ISERROR(SEARCH("3- Moderado",F25)))</formula>
    </cfRule>
    <cfRule type="containsText" dxfId="1033" priority="447" operator="containsText" text="6- Moderado">
      <formula>NOT(ISERROR(SEARCH("6- Moderado",F25)))</formula>
    </cfRule>
    <cfRule type="containsText" dxfId="1032" priority="448" operator="containsText" text="4- Moderado">
      <formula>NOT(ISERROR(SEARCH("4- Moderado",F25)))</formula>
    </cfRule>
    <cfRule type="containsText" dxfId="1031" priority="449" operator="containsText" text="3- Bajo">
      <formula>NOT(ISERROR(SEARCH("3- Bajo",F25)))</formula>
    </cfRule>
    <cfRule type="containsText" dxfId="1030" priority="450" operator="containsText" text="4- Bajo">
      <formula>NOT(ISERROR(SEARCH("4- Bajo",F25)))</formula>
    </cfRule>
    <cfRule type="containsText" dxfId="1029" priority="451" operator="containsText" text="1- Bajo">
      <formula>NOT(ISERROR(SEARCH("1- Bajo",F25)))</formula>
    </cfRule>
  </conditionalFormatting>
  <conditionalFormatting sqref="J25:J29">
    <cfRule type="containsText" dxfId="1028" priority="441" operator="containsText" text="Bajo">
      <formula>NOT(ISERROR(SEARCH("Bajo",J25)))</formula>
    </cfRule>
    <cfRule type="containsText" dxfId="1027" priority="442" operator="containsText" text="Moderado">
      <formula>NOT(ISERROR(SEARCH("Moderado",J25)))</formula>
    </cfRule>
    <cfRule type="containsText" dxfId="1026" priority="443" operator="containsText" text="Alto">
      <formula>NOT(ISERROR(SEARCH("Alto",J25)))</formula>
    </cfRule>
    <cfRule type="containsText" dxfId="102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24" priority="416" operator="containsText" text="Moderado">
      <formula>NOT(ISERROR(SEARCH("Moderado",M25)))</formula>
    </cfRule>
    <cfRule type="containsText" dxfId="1023" priority="436" operator="containsText" text="Bajo">
      <formula>NOT(ISERROR(SEARCH("Bajo",M25)))</formula>
    </cfRule>
    <cfRule type="containsText" dxfId="1022" priority="437" operator="containsText" text="Moderado">
      <formula>NOT(ISERROR(SEARCH("Moderado",M25)))</formula>
    </cfRule>
    <cfRule type="containsText" dxfId="1021" priority="438" operator="containsText" text="Alto">
      <formula>NOT(ISERROR(SEARCH("Alto",M25)))</formula>
    </cfRule>
    <cfRule type="containsText" dxfId="102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19" priority="430" operator="containsText" text="3- Moderado">
      <formula>NOT(ISERROR(SEARCH("3- Moderado",N25)))</formula>
    </cfRule>
    <cfRule type="containsText" dxfId="1018" priority="431" operator="containsText" text="6- Moderado">
      <formula>NOT(ISERROR(SEARCH("6- Moderado",N25)))</formula>
    </cfRule>
    <cfRule type="containsText" dxfId="1017" priority="432" operator="containsText" text="4- Moderado">
      <formula>NOT(ISERROR(SEARCH("4- Moderado",N25)))</formula>
    </cfRule>
    <cfRule type="containsText" dxfId="1016" priority="433" operator="containsText" text="3- Bajo">
      <formula>NOT(ISERROR(SEARCH("3- Bajo",N25)))</formula>
    </cfRule>
    <cfRule type="containsText" dxfId="1015" priority="434" operator="containsText" text="4- Bajo">
      <formula>NOT(ISERROR(SEARCH("4- Bajo",N25)))</formula>
    </cfRule>
    <cfRule type="containsText" dxfId="1014" priority="435" operator="containsText" text="1- Bajo">
      <formula>NOT(ISERROR(SEARCH("1- Bajo",N25)))</formula>
    </cfRule>
  </conditionalFormatting>
  <conditionalFormatting sqref="H25:H29">
    <cfRule type="containsText" dxfId="1013" priority="417" operator="containsText" text="Muy Alta">
      <formula>NOT(ISERROR(SEARCH("Muy Alta",H25)))</formula>
    </cfRule>
    <cfRule type="containsText" dxfId="1012" priority="418" operator="containsText" text="Alta">
      <formula>NOT(ISERROR(SEARCH("Alta",H25)))</formula>
    </cfRule>
    <cfRule type="containsText" dxfId="1011" priority="419" operator="containsText" text="Muy Alta">
      <formula>NOT(ISERROR(SEARCH("Muy Alta",H25)))</formula>
    </cfRule>
    <cfRule type="containsText" dxfId="1010" priority="424" operator="containsText" text="Muy Baja">
      <formula>NOT(ISERROR(SEARCH("Muy Baja",H25)))</formula>
    </cfRule>
    <cfRule type="containsText" dxfId="1009" priority="425" operator="containsText" text="Baja">
      <formula>NOT(ISERROR(SEARCH("Baja",H25)))</formula>
    </cfRule>
    <cfRule type="containsText" dxfId="1008" priority="426" operator="containsText" text="Media">
      <formula>NOT(ISERROR(SEARCH("Media",H25)))</formula>
    </cfRule>
    <cfRule type="containsText" dxfId="1007" priority="427" operator="containsText" text="Alta">
      <formula>NOT(ISERROR(SEARCH("Alta",H25)))</formula>
    </cfRule>
    <cfRule type="containsText" dxfId="1006" priority="429" operator="containsText" text="Muy Alta">
      <formula>NOT(ISERROR(SEARCH("Muy Alta",H25)))</formula>
    </cfRule>
  </conditionalFormatting>
  <conditionalFormatting sqref="I25:I29">
    <cfRule type="containsText" dxfId="1005" priority="420" operator="containsText" text="Catastrófico">
      <formula>NOT(ISERROR(SEARCH("Catastrófico",I25)))</formula>
    </cfRule>
    <cfRule type="containsText" dxfId="1004" priority="421" operator="containsText" text="Mayor">
      <formula>NOT(ISERROR(SEARCH("Mayor",I25)))</formula>
    </cfRule>
    <cfRule type="containsText" dxfId="1003" priority="422" operator="containsText" text="Menor">
      <formula>NOT(ISERROR(SEARCH("Menor",I25)))</formula>
    </cfRule>
    <cfRule type="containsText" dxfId="1002" priority="423" operator="containsText" text="Leve">
      <formula>NOT(ISERROR(SEARCH("Leve",I25)))</formula>
    </cfRule>
    <cfRule type="containsText" dxfId="1001" priority="428" operator="containsText" text="Moderado">
      <formula>NOT(ISERROR(SEARCH("Moderado",I25)))</formula>
    </cfRule>
  </conditionalFormatting>
  <conditionalFormatting sqref="K25:K29">
    <cfRule type="containsText" dxfId="1000" priority="415" operator="containsText" text="Media">
      <formula>NOT(ISERROR(SEARCH("Media",K25)))</formula>
    </cfRule>
  </conditionalFormatting>
  <conditionalFormatting sqref="L25:L29">
    <cfRule type="containsText" dxfId="999" priority="414" operator="containsText" text="Moderado">
      <formula>NOT(ISERROR(SEARCH("Moderado",L25)))</formula>
    </cfRule>
  </conditionalFormatting>
  <conditionalFormatting sqref="J25:J29">
    <cfRule type="containsText" dxfId="998" priority="413" operator="containsText" text="Moderado">
      <formula>NOT(ISERROR(SEARCH("Moderado",J25)))</formula>
    </cfRule>
  </conditionalFormatting>
  <conditionalFormatting sqref="J25:J29">
    <cfRule type="containsText" dxfId="997" priority="411" operator="containsText" text="Bajo">
      <formula>NOT(ISERROR(SEARCH("Bajo",J25)))</formula>
    </cfRule>
    <cfRule type="containsText" dxfId="996" priority="412" operator="containsText" text="Extremo">
      <formula>NOT(ISERROR(SEARCH("Extremo",J25)))</formula>
    </cfRule>
  </conditionalFormatting>
  <conditionalFormatting sqref="K25:K29">
    <cfRule type="containsText" dxfId="995" priority="409" operator="containsText" text="Baja">
      <formula>NOT(ISERROR(SEARCH("Baja",K25)))</formula>
    </cfRule>
    <cfRule type="containsText" dxfId="994" priority="410" operator="containsText" text="Muy Baja">
      <formula>NOT(ISERROR(SEARCH("Muy Baja",K25)))</formula>
    </cfRule>
  </conditionalFormatting>
  <conditionalFormatting sqref="K25:K29">
    <cfRule type="containsText" dxfId="993" priority="407" operator="containsText" text="Muy Alta">
      <formula>NOT(ISERROR(SEARCH("Muy Alta",K25)))</formula>
    </cfRule>
    <cfRule type="containsText" dxfId="992" priority="408" operator="containsText" text="Alta">
      <formula>NOT(ISERROR(SEARCH("Alta",K25)))</formula>
    </cfRule>
  </conditionalFormatting>
  <conditionalFormatting sqref="L25:L29">
    <cfRule type="containsText" dxfId="991" priority="403" operator="containsText" text="Catastrófico">
      <formula>NOT(ISERROR(SEARCH("Catastrófico",L25)))</formula>
    </cfRule>
    <cfRule type="containsText" dxfId="990" priority="404" operator="containsText" text="Mayor">
      <formula>NOT(ISERROR(SEARCH("Mayor",L25)))</formula>
    </cfRule>
    <cfRule type="containsText" dxfId="989" priority="405" operator="containsText" text="Menor">
      <formula>NOT(ISERROR(SEARCH("Menor",L25)))</formula>
    </cfRule>
    <cfRule type="containsText" dxfId="988" priority="406" operator="containsText" text="Leve">
      <formula>NOT(ISERROR(SEARCH("Leve",L25)))</formula>
    </cfRule>
  </conditionalFormatting>
  <conditionalFormatting sqref="K30:L30">
    <cfRule type="containsText" dxfId="987" priority="397" operator="containsText" text="3- Moderado">
      <formula>NOT(ISERROR(SEARCH("3- Moderado",K30)))</formula>
    </cfRule>
    <cfRule type="containsText" dxfId="986" priority="398" operator="containsText" text="6- Moderado">
      <formula>NOT(ISERROR(SEARCH("6- Moderado",K30)))</formula>
    </cfRule>
    <cfRule type="containsText" dxfId="985" priority="399" operator="containsText" text="4- Moderado">
      <formula>NOT(ISERROR(SEARCH("4- Moderado",K30)))</formula>
    </cfRule>
    <cfRule type="containsText" dxfId="984" priority="400" operator="containsText" text="3- Bajo">
      <formula>NOT(ISERROR(SEARCH("3- Bajo",K30)))</formula>
    </cfRule>
    <cfRule type="containsText" dxfId="983" priority="401" operator="containsText" text="4- Bajo">
      <formula>NOT(ISERROR(SEARCH("4- Bajo",K30)))</formula>
    </cfRule>
    <cfRule type="containsText" dxfId="982" priority="402" operator="containsText" text="1- Bajo">
      <formula>NOT(ISERROR(SEARCH("1- Bajo",K30)))</formula>
    </cfRule>
  </conditionalFormatting>
  <conditionalFormatting sqref="H30:I30">
    <cfRule type="containsText" dxfId="981" priority="391" operator="containsText" text="3- Moderado">
      <formula>NOT(ISERROR(SEARCH("3- Moderado",H30)))</formula>
    </cfRule>
    <cfRule type="containsText" dxfId="980" priority="392" operator="containsText" text="6- Moderado">
      <formula>NOT(ISERROR(SEARCH("6- Moderado",H30)))</formula>
    </cfRule>
    <cfRule type="containsText" dxfId="979" priority="393" operator="containsText" text="4- Moderado">
      <formula>NOT(ISERROR(SEARCH("4- Moderado",H30)))</formula>
    </cfRule>
    <cfRule type="containsText" dxfId="978" priority="394" operator="containsText" text="3- Bajo">
      <formula>NOT(ISERROR(SEARCH("3- Bajo",H30)))</formula>
    </cfRule>
    <cfRule type="containsText" dxfId="977" priority="395" operator="containsText" text="4- Bajo">
      <formula>NOT(ISERROR(SEARCH("4- Bajo",H30)))</formula>
    </cfRule>
    <cfRule type="containsText" dxfId="976" priority="396" operator="containsText" text="1- Bajo">
      <formula>NOT(ISERROR(SEARCH("1- Bajo",H30)))</formula>
    </cfRule>
  </conditionalFormatting>
  <conditionalFormatting sqref="A30 C30:E30">
    <cfRule type="containsText" dxfId="975" priority="385" operator="containsText" text="3- Moderado">
      <formula>NOT(ISERROR(SEARCH("3- Moderado",A30)))</formula>
    </cfRule>
    <cfRule type="containsText" dxfId="974" priority="386" operator="containsText" text="6- Moderado">
      <formula>NOT(ISERROR(SEARCH("6- Moderado",A30)))</formula>
    </cfRule>
    <cfRule type="containsText" dxfId="973" priority="387" operator="containsText" text="4- Moderado">
      <formula>NOT(ISERROR(SEARCH("4- Moderado",A30)))</formula>
    </cfRule>
    <cfRule type="containsText" dxfId="972" priority="388" operator="containsText" text="3- Bajo">
      <formula>NOT(ISERROR(SEARCH("3- Bajo",A30)))</formula>
    </cfRule>
    <cfRule type="containsText" dxfId="971" priority="389" operator="containsText" text="4- Bajo">
      <formula>NOT(ISERROR(SEARCH("4- Bajo",A30)))</formula>
    </cfRule>
    <cfRule type="containsText" dxfId="970" priority="390" operator="containsText" text="1- Bajo">
      <formula>NOT(ISERROR(SEARCH("1- Bajo",A30)))</formula>
    </cfRule>
  </conditionalFormatting>
  <conditionalFormatting sqref="F30:G30">
    <cfRule type="containsText" dxfId="969" priority="379" operator="containsText" text="3- Moderado">
      <formula>NOT(ISERROR(SEARCH("3- Moderado",F30)))</formula>
    </cfRule>
    <cfRule type="containsText" dxfId="968" priority="380" operator="containsText" text="6- Moderado">
      <formula>NOT(ISERROR(SEARCH("6- Moderado",F30)))</formula>
    </cfRule>
    <cfRule type="containsText" dxfId="967" priority="381" operator="containsText" text="4- Moderado">
      <formula>NOT(ISERROR(SEARCH("4- Moderado",F30)))</formula>
    </cfRule>
    <cfRule type="containsText" dxfId="966" priority="382" operator="containsText" text="3- Bajo">
      <formula>NOT(ISERROR(SEARCH("3- Bajo",F30)))</formula>
    </cfRule>
    <cfRule type="containsText" dxfId="965" priority="383" operator="containsText" text="4- Bajo">
      <formula>NOT(ISERROR(SEARCH("4- Bajo",F30)))</formula>
    </cfRule>
    <cfRule type="containsText" dxfId="964" priority="384" operator="containsText" text="1- Bajo">
      <formula>NOT(ISERROR(SEARCH("1- Bajo",F30)))</formula>
    </cfRule>
  </conditionalFormatting>
  <conditionalFormatting sqref="J30:J34">
    <cfRule type="containsText" dxfId="963" priority="374" operator="containsText" text="Bajo">
      <formula>NOT(ISERROR(SEARCH("Bajo",J30)))</formula>
    </cfRule>
    <cfRule type="containsText" dxfId="962" priority="375" operator="containsText" text="Moderado">
      <formula>NOT(ISERROR(SEARCH("Moderado",J30)))</formula>
    </cfRule>
    <cfRule type="containsText" dxfId="961" priority="376" operator="containsText" text="Alto">
      <formula>NOT(ISERROR(SEARCH("Alto",J30)))</formula>
    </cfRule>
    <cfRule type="containsText" dxfId="960"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59" priority="349" operator="containsText" text="Moderado">
      <formula>NOT(ISERROR(SEARCH("Moderado",M30)))</formula>
    </cfRule>
    <cfRule type="containsText" dxfId="958" priority="369" operator="containsText" text="Bajo">
      <formula>NOT(ISERROR(SEARCH("Bajo",M30)))</formula>
    </cfRule>
    <cfRule type="containsText" dxfId="957" priority="370" operator="containsText" text="Moderado">
      <formula>NOT(ISERROR(SEARCH("Moderado",M30)))</formula>
    </cfRule>
    <cfRule type="containsText" dxfId="956" priority="371" operator="containsText" text="Alto">
      <formula>NOT(ISERROR(SEARCH("Alto",M30)))</formula>
    </cfRule>
    <cfRule type="containsText" dxfId="955"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54" priority="363" operator="containsText" text="3- Moderado">
      <formula>NOT(ISERROR(SEARCH("3- Moderado",N30)))</formula>
    </cfRule>
    <cfRule type="containsText" dxfId="953" priority="364" operator="containsText" text="6- Moderado">
      <formula>NOT(ISERROR(SEARCH("6- Moderado",N30)))</formula>
    </cfRule>
    <cfRule type="containsText" dxfId="952" priority="365" operator="containsText" text="4- Moderado">
      <formula>NOT(ISERROR(SEARCH("4- Moderado",N30)))</formula>
    </cfRule>
    <cfRule type="containsText" dxfId="951" priority="366" operator="containsText" text="3- Bajo">
      <formula>NOT(ISERROR(SEARCH("3- Bajo",N30)))</formula>
    </cfRule>
    <cfRule type="containsText" dxfId="950" priority="367" operator="containsText" text="4- Bajo">
      <formula>NOT(ISERROR(SEARCH("4- Bajo",N30)))</formula>
    </cfRule>
    <cfRule type="containsText" dxfId="949" priority="368" operator="containsText" text="1- Bajo">
      <formula>NOT(ISERROR(SEARCH("1- Bajo",N30)))</formula>
    </cfRule>
  </conditionalFormatting>
  <conditionalFormatting sqref="H30:H34">
    <cfRule type="containsText" dxfId="948" priority="350" operator="containsText" text="Muy Alta">
      <formula>NOT(ISERROR(SEARCH("Muy Alta",H30)))</formula>
    </cfRule>
    <cfRule type="containsText" dxfId="947" priority="351" operator="containsText" text="Alta">
      <formula>NOT(ISERROR(SEARCH("Alta",H30)))</formula>
    </cfRule>
    <cfRule type="containsText" dxfId="946" priority="352" operator="containsText" text="Muy Alta">
      <formula>NOT(ISERROR(SEARCH("Muy Alta",H30)))</formula>
    </cfRule>
    <cfRule type="containsText" dxfId="945" priority="357" operator="containsText" text="Muy Baja">
      <formula>NOT(ISERROR(SEARCH("Muy Baja",H30)))</formula>
    </cfRule>
    <cfRule type="containsText" dxfId="944" priority="358" operator="containsText" text="Baja">
      <formula>NOT(ISERROR(SEARCH("Baja",H30)))</formula>
    </cfRule>
    <cfRule type="containsText" dxfId="943" priority="359" operator="containsText" text="Media">
      <formula>NOT(ISERROR(SEARCH("Media",H30)))</formula>
    </cfRule>
    <cfRule type="containsText" dxfId="942" priority="360" operator="containsText" text="Alta">
      <formula>NOT(ISERROR(SEARCH("Alta",H30)))</formula>
    </cfRule>
    <cfRule type="containsText" dxfId="941" priority="362" operator="containsText" text="Muy Alta">
      <formula>NOT(ISERROR(SEARCH("Muy Alta",H30)))</formula>
    </cfRule>
  </conditionalFormatting>
  <conditionalFormatting sqref="I30:I34">
    <cfRule type="containsText" dxfId="940" priority="353" operator="containsText" text="Catastrófico">
      <formula>NOT(ISERROR(SEARCH("Catastrófico",I30)))</formula>
    </cfRule>
    <cfRule type="containsText" dxfId="939" priority="354" operator="containsText" text="Mayor">
      <formula>NOT(ISERROR(SEARCH("Mayor",I30)))</formula>
    </cfRule>
    <cfRule type="containsText" dxfId="938" priority="355" operator="containsText" text="Menor">
      <formula>NOT(ISERROR(SEARCH("Menor",I30)))</formula>
    </cfRule>
    <cfRule type="containsText" dxfId="937" priority="356" operator="containsText" text="Leve">
      <formula>NOT(ISERROR(SEARCH("Leve",I30)))</formula>
    </cfRule>
    <cfRule type="containsText" dxfId="936" priority="361" operator="containsText" text="Moderado">
      <formula>NOT(ISERROR(SEARCH("Moderado",I30)))</formula>
    </cfRule>
  </conditionalFormatting>
  <conditionalFormatting sqref="K30:K34">
    <cfRule type="containsText" dxfId="935" priority="348" operator="containsText" text="Media">
      <formula>NOT(ISERROR(SEARCH("Media",K30)))</formula>
    </cfRule>
  </conditionalFormatting>
  <conditionalFormatting sqref="L30:L34">
    <cfRule type="containsText" dxfId="934" priority="347" operator="containsText" text="Moderado">
      <formula>NOT(ISERROR(SEARCH("Moderado",L30)))</formula>
    </cfRule>
  </conditionalFormatting>
  <conditionalFormatting sqref="J30:J34">
    <cfRule type="containsText" dxfId="933" priority="346" operator="containsText" text="Moderado">
      <formula>NOT(ISERROR(SEARCH("Moderado",J30)))</formula>
    </cfRule>
  </conditionalFormatting>
  <conditionalFormatting sqref="J30:J34">
    <cfRule type="containsText" dxfId="932" priority="344" operator="containsText" text="Bajo">
      <formula>NOT(ISERROR(SEARCH("Bajo",J30)))</formula>
    </cfRule>
    <cfRule type="containsText" dxfId="931" priority="345" operator="containsText" text="Extremo">
      <formula>NOT(ISERROR(SEARCH("Extremo",J30)))</formula>
    </cfRule>
  </conditionalFormatting>
  <conditionalFormatting sqref="K30:K34">
    <cfRule type="containsText" dxfId="930" priority="342" operator="containsText" text="Baja">
      <formula>NOT(ISERROR(SEARCH("Baja",K30)))</formula>
    </cfRule>
    <cfRule type="containsText" dxfId="929" priority="343" operator="containsText" text="Muy Baja">
      <formula>NOT(ISERROR(SEARCH("Muy Baja",K30)))</formula>
    </cfRule>
  </conditionalFormatting>
  <conditionalFormatting sqref="K30:K34">
    <cfRule type="containsText" dxfId="928" priority="340" operator="containsText" text="Muy Alta">
      <formula>NOT(ISERROR(SEARCH("Muy Alta",K30)))</formula>
    </cfRule>
    <cfRule type="containsText" dxfId="927" priority="341" operator="containsText" text="Alta">
      <formula>NOT(ISERROR(SEARCH("Alta",K30)))</formula>
    </cfRule>
  </conditionalFormatting>
  <conditionalFormatting sqref="L30:L34">
    <cfRule type="containsText" dxfId="926" priority="336" operator="containsText" text="Catastrófico">
      <formula>NOT(ISERROR(SEARCH("Catastrófico",L30)))</formula>
    </cfRule>
    <cfRule type="containsText" dxfId="925" priority="337" operator="containsText" text="Mayor">
      <formula>NOT(ISERROR(SEARCH("Mayor",L30)))</formula>
    </cfRule>
    <cfRule type="containsText" dxfId="924" priority="338" operator="containsText" text="Menor">
      <formula>NOT(ISERROR(SEARCH("Menor",L30)))</formula>
    </cfRule>
    <cfRule type="containsText" dxfId="923" priority="339" operator="containsText" text="Leve">
      <formula>NOT(ISERROR(SEARCH("Leve",L30)))</formula>
    </cfRule>
  </conditionalFormatting>
  <conditionalFormatting sqref="K35:L35">
    <cfRule type="containsText" dxfId="922" priority="330" operator="containsText" text="3- Moderado">
      <formula>NOT(ISERROR(SEARCH("3- Moderado",K35)))</formula>
    </cfRule>
    <cfRule type="containsText" dxfId="921" priority="331" operator="containsText" text="6- Moderado">
      <formula>NOT(ISERROR(SEARCH("6- Moderado",K35)))</formula>
    </cfRule>
    <cfRule type="containsText" dxfId="920" priority="332" operator="containsText" text="4- Moderado">
      <formula>NOT(ISERROR(SEARCH("4- Moderado",K35)))</formula>
    </cfRule>
    <cfRule type="containsText" dxfId="919" priority="333" operator="containsText" text="3- Bajo">
      <formula>NOT(ISERROR(SEARCH("3- Bajo",K35)))</formula>
    </cfRule>
    <cfRule type="containsText" dxfId="918" priority="334" operator="containsText" text="4- Bajo">
      <formula>NOT(ISERROR(SEARCH("4- Bajo",K35)))</formula>
    </cfRule>
    <cfRule type="containsText" dxfId="917" priority="335" operator="containsText" text="1- Bajo">
      <formula>NOT(ISERROR(SEARCH("1- Bajo",K35)))</formula>
    </cfRule>
  </conditionalFormatting>
  <conditionalFormatting sqref="H35:I35">
    <cfRule type="containsText" dxfId="916" priority="324" operator="containsText" text="3- Moderado">
      <formula>NOT(ISERROR(SEARCH("3- Moderado",H35)))</formula>
    </cfRule>
    <cfRule type="containsText" dxfId="915" priority="325" operator="containsText" text="6- Moderado">
      <formula>NOT(ISERROR(SEARCH("6- Moderado",H35)))</formula>
    </cfRule>
    <cfRule type="containsText" dxfId="914" priority="326" operator="containsText" text="4- Moderado">
      <formula>NOT(ISERROR(SEARCH("4- Moderado",H35)))</formula>
    </cfRule>
    <cfRule type="containsText" dxfId="913" priority="327" operator="containsText" text="3- Bajo">
      <formula>NOT(ISERROR(SEARCH("3- Bajo",H35)))</formula>
    </cfRule>
    <cfRule type="containsText" dxfId="912" priority="328" operator="containsText" text="4- Bajo">
      <formula>NOT(ISERROR(SEARCH("4- Bajo",H35)))</formula>
    </cfRule>
    <cfRule type="containsText" dxfId="911" priority="329" operator="containsText" text="1- Bajo">
      <formula>NOT(ISERROR(SEARCH("1- Bajo",H35)))</formula>
    </cfRule>
  </conditionalFormatting>
  <conditionalFormatting sqref="A35 C35:E35">
    <cfRule type="containsText" dxfId="910" priority="318" operator="containsText" text="3- Moderado">
      <formula>NOT(ISERROR(SEARCH("3- Moderado",A35)))</formula>
    </cfRule>
    <cfRule type="containsText" dxfId="909" priority="319" operator="containsText" text="6- Moderado">
      <formula>NOT(ISERROR(SEARCH("6- Moderado",A35)))</formula>
    </cfRule>
    <cfRule type="containsText" dxfId="908" priority="320" operator="containsText" text="4- Moderado">
      <formula>NOT(ISERROR(SEARCH("4- Moderado",A35)))</formula>
    </cfRule>
    <cfRule type="containsText" dxfId="907" priority="321" operator="containsText" text="3- Bajo">
      <formula>NOT(ISERROR(SEARCH("3- Bajo",A35)))</formula>
    </cfRule>
    <cfRule type="containsText" dxfId="906" priority="322" operator="containsText" text="4- Bajo">
      <formula>NOT(ISERROR(SEARCH("4- Bajo",A35)))</formula>
    </cfRule>
    <cfRule type="containsText" dxfId="905" priority="323" operator="containsText" text="1- Bajo">
      <formula>NOT(ISERROR(SEARCH("1- Bajo",A35)))</formula>
    </cfRule>
  </conditionalFormatting>
  <conditionalFormatting sqref="F35:G35">
    <cfRule type="containsText" dxfId="904" priority="312" operator="containsText" text="3- Moderado">
      <formula>NOT(ISERROR(SEARCH("3- Moderado",F35)))</formula>
    </cfRule>
    <cfRule type="containsText" dxfId="903" priority="313" operator="containsText" text="6- Moderado">
      <formula>NOT(ISERROR(SEARCH("6- Moderado",F35)))</formula>
    </cfRule>
    <cfRule type="containsText" dxfId="902" priority="314" operator="containsText" text="4- Moderado">
      <formula>NOT(ISERROR(SEARCH("4- Moderado",F35)))</formula>
    </cfRule>
    <cfRule type="containsText" dxfId="901" priority="315" operator="containsText" text="3- Bajo">
      <formula>NOT(ISERROR(SEARCH("3- Bajo",F35)))</formula>
    </cfRule>
    <cfRule type="containsText" dxfId="900" priority="316" operator="containsText" text="4- Bajo">
      <formula>NOT(ISERROR(SEARCH("4- Bajo",F35)))</formula>
    </cfRule>
    <cfRule type="containsText" dxfId="899" priority="317" operator="containsText" text="1- Bajo">
      <formula>NOT(ISERROR(SEARCH("1- Bajo",F35)))</formula>
    </cfRule>
  </conditionalFormatting>
  <conditionalFormatting sqref="J35:J39">
    <cfRule type="containsText" dxfId="898" priority="307" operator="containsText" text="Bajo">
      <formula>NOT(ISERROR(SEARCH("Bajo",J35)))</formula>
    </cfRule>
    <cfRule type="containsText" dxfId="897" priority="308" operator="containsText" text="Moderado">
      <formula>NOT(ISERROR(SEARCH("Moderado",J35)))</formula>
    </cfRule>
    <cfRule type="containsText" dxfId="896" priority="309" operator="containsText" text="Alto">
      <formula>NOT(ISERROR(SEARCH("Alto",J35)))</formula>
    </cfRule>
    <cfRule type="containsText" dxfId="895"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894" priority="282" operator="containsText" text="Moderado">
      <formula>NOT(ISERROR(SEARCH("Moderado",M35)))</formula>
    </cfRule>
    <cfRule type="containsText" dxfId="893" priority="302" operator="containsText" text="Bajo">
      <formula>NOT(ISERROR(SEARCH("Bajo",M35)))</formula>
    </cfRule>
    <cfRule type="containsText" dxfId="892" priority="303" operator="containsText" text="Moderado">
      <formula>NOT(ISERROR(SEARCH("Moderado",M35)))</formula>
    </cfRule>
    <cfRule type="containsText" dxfId="891" priority="304" operator="containsText" text="Alto">
      <formula>NOT(ISERROR(SEARCH("Alto",M35)))</formula>
    </cfRule>
    <cfRule type="containsText" dxfId="890"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89" priority="296" operator="containsText" text="3- Moderado">
      <formula>NOT(ISERROR(SEARCH("3- Moderado",N35)))</formula>
    </cfRule>
    <cfRule type="containsText" dxfId="888" priority="297" operator="containsText" text="6- Moderado">
      <formula>NOT(ISERROR(SEARCH("6- Moderado",N35)))</formula>
    </cfRule>
    <cfRule type="containsText" dxfId="887" priority="298" operator="containsText" text="4- Moderado">
      <formula>NOT(ISERROR(SEARCH("4- Moderado",N35)))</formula>
    </cfRule>
    <cfRule type="containsText" dxfId="886" priority="299" operator="containsText" text="3- Bajo">
      <formula>NOT(ISERROR(SEARCH("3- Bajo",N35)))</formula>
    </cfRule>
    <cfRule type="containsText" dxfId="885" priority="300" operator="containsText" text="4- Bajo">
      <formula>NOT(ISERROR(SEARCH("4- Bajo",N35)))</formula>
    </cfRule>
    <cfRule type="containsText" dxfId="884" priority="301" operator="containsText" text="1- Bajo">
      <formula>NOT(ISERROR(SEARCH("1- Bajo",N35)))</formula>
    </cfRule>
  </conditionalFormatting>
  <conditionalFormatting sqref="H35:H39">
    <cfRule type="containsText" dxfId="883" priority="283" operator="containsText" text="Muy Alta">
      <formula>NOT(ISERROR(SEARCH("Muy Alta",H35)))</formula>
    </cfRule>
    <cfRule type="containsText" dxfId="882" priority="284" operator="containsText" text="Alta">
      <formula>NOT(ISERROR(SEARCH("Alta",H35)))</formula>
    </cfRule>
    <cfRule type="containsText" dxfId="881" priority="285" operator="containsText" text="Muy Alta">
      <formula>NOT(ISERROR(SEARCH("Muy Alta",H35)))</formula>
    </cfRule>
    <cfRule type="containsText" dxfId="880" priority="290" operator="containsText" text="Muy Baja">
      <formula>NOT(ISERROR(SEARCH("Muy Baja",H35)))</formula>
    </cfRule>
    <cfRule type="containsText" dxfId="879" priority="291" operator="containsText" text="Baja">
      <formula>NOT(ISERROR(SEARCH("Baja",H35)))</formula>
    </cfRule>
    <cfRule type="containsText" dxfId="878" priority="292" operator="containsText" text="Media">
      <formula>NOT(ISERROR(SEARCH("Media",H35)))</formula>
    </cfRule>
    <cfRule type="containsText" dxfId="877" priority="293" operator="containsText" text="Alta">
      <formula>NOT(ISERROR(SEARCH("Alta",H35)))</formula>
    </cfRule>
    <cfRule type="containsText" dxfId="876" priority="295" operator="containsText" text="Muy Alta">
      <formula>NOT(ISERROR(SEARCH("Muy Alta",H35)))</formula>
    </cfRule>
  </conditionalFormatting>
  <conditionalFormatting sqref="I35:I39">
    <cfRule type="containsText" dxfId="875" priority="286" operator="containsText" text="Catastrófico">
      <formula>NOT(ISERROR(SEARCH("Catastrófico",I35)))</formula>
    </cfRule>
    <cfRule type="containsText" dxfId="874" priority="287" operator="containsText" text="Mayor">
      <formula>NOT(ISERROR(SEARCH("Mayor",I35)))</formula>
    </cfRule>
    <cfRule type="containsText" dxfId="873" priority="288" operator="containsText" text="Menor">
      <formula>NOT(ISERROR(SEARCH("Menor",I35)))</formula>
    </cfRule>
    <cfRule type="containsText" dxfId="872" priority="289" operator="containsText" text="Leve">
      <formula>NOT(ISERROR(SEARCH("Leve",I35)))</formula>
    </cfRule>
    <cfRule type="containsText" dxfId="871" priority="294" operator="containsText" text="Moderado">
      <formula>NOT(ISERROR(SEARCH("Moderado",I35)))</formula>
    </cfRule>
  </conditionalFormatting>
  <conditionalFormatting sqref="K35:K39">
    <cfRule type="containsText" dxfId="870" priority="281" operator="containsText" text="Media">
      <formula>NOT(ISERROR(SEARCH("Media",K35)))</formula>
    </cfRule>
  </conditionalFormatting>
  <conditionalFormatting sqref="L35:L39">
    <cfRule type="containsText" dxfId="869" priority="280" operator="containsText" text="Moderado">
      <formula>NOT(ISERROR(SEARCH("Moderado",L35)))</formula>
    </cfRule>
  </conditionalFormatting>
  <conditionalFormatting sqref="J35:J39">
    <cfRule type="containsText" dxfId="868" priority="279" operator="containsText" text="Moderado">
      <formula>NOT(ISERROR(SEARCH("Moderado",J35)))</formula>
    </cfRule>
  </conditionalFormatting>
  <conditionalFormatting sqref="J35:J39">
    <cfRule type="containsText" dxfId="867" priority="277" operator="containsText" text="Bajo">
      <formula>NOT(ISERROR(SEARCH("Bajo",J35)))</formula>
    </cfRule>
    <cfRule type="containsText" dxfId="866" priority="278" operator="containsText" text="Extremo">
      <formula>NOT(ISERROR(SEARCH("Extremo",J35)))</formula>
    </cfRule>
  </conditionalFormatting>
  <conditionalFormatting sqref="K35:K39">
    <cfRule type="containsText" dxfId="865" priority="275" operator="containsText" text="Baja">
      <formula>NOT(ISERROR(SEARCH("Baja",K35)))</formula>
    </cfRule>
    <cfRule type="containsText" dxfId="864" priority="276" operator="containsText" text="Muy Baja">
      <formula>NOT(ISERROR(SEARCH("Muy Baja",K35)))</formula>
    </cfRule>
  </conditionalFormatting>
  <conditionalFormatting sqref="K35:K39">
    <cfRule type="containsText" dxfId="863" priority="273" operator="containsText" text="Muy Alta">
      <formula>NOT(ISERROR(SEARCH("Muy Alta",K35)))</formula>
    </cfRule>
    <cfRule type="containsText" dxfId="862" priority="274" operator="containsText" text="Alta">
      <formula>NOT(ISERROR(SEARCH("Alta",K35)))</formula>
    </cfRule>
  </conditionalFormatting>
  <conditionalFormatting sqref="L35:L39">
    <cfRule type="containsText" dxfId="861" priority="269" operator="containsText" text="Catastrófico">
      <formula>NOT(ISERROR(SEARCH("Catastrófico",L35)))</formula>
    </cfRule>
    <cfRule type="containsText" dxfId="860" priority="270" operator="containsText" text="Mayor">
      <formula>NOT(ISERROR(SEARCH("Mayor",L35)))</formula>
    </cfRule>
    <cfRule type="containsText" dxfId="859" priority="271" operator="containsText" text="Menor">
      <formula>NOT(ISERROR(SEARCH("Menor",L35)))</formula>
    </cfRule>
    <cfRule type="containsText" dxfId="858" priority="272" operator="containsText" text="Leve">
      <formula>NOT(ISERROR(SEARCH("Leve",L35)))</formula>
    </cfRule>
  </conditionalFormatting>
  <conditionalFormatting sqref="K40:L40">
    <cfRule type="containsText" dxfId="857" priority="263" operator="containsText" text="3- Moderado">
      <formula>NOT(ISERROR(SEARCH("3- Moderado",K40)))</formula>
    </cfRule>
    <cfRule type="containsText" dxfId="856" priority="264" operator="containsText" text="6- Moderado">
      <formula>NOT(ISERROR(SEARCH("6- Moderado",K40)))</formula>
    </cfRule>
    <cfRule type="containsText" dxfId="855" priority="265" operator="containsText" text="4- Moderado">
      <formula>NOT(ISERROR(SEARCH("4- Moderado",K40)))</formula>
    </cfRule>
    <cfRule type="containsText" dxfId="854" priority="266" operator="containsText" text="3- Bajo">
      <formula>NOT(ISERROR(SEARCH("3- Bajo",K40)))</formula>
    </cfRule>
    <cfRule type="containsText" dxfId="853" priority="267" operator="containsText" text="4- Bajo">
      <formula>NOT(ISERROR(SEARCH("4- Bajo",K40)))</formula>
    </cfRule>
    <cfRule type="containsText" dxfId="852" priority="268" operator="containsText" text="1- Bajo">
      <formula>NOT(ISERROR(SEARCH("1- Bajo",K40)))</formula>
    </cfRule>
  </conditionalFormatting>
  <conditionalFormatting sqref="H40:I40">
    <cfRule type="containsText" dxfId="851" priority="257" operator="containsText" text="3- Moderado">
      <formula>NOT(ISERROR(SEARCH("3- Moderado",H40)))</formula>
    </cfRule>
    <cfRule type="containsText" dxfId="850" priority="258" operator="containsText" text="6- Moderado">
      <formula>NOT(ISERROR(SEARCH("6- Moderado",H40)))</formula>
    </cfRule>
    <cfRule type="containsText" dxfId="849" priority="259" operator="containsText" text="4- Moderado">
      <formula>NOT(ISERROR(SEARCH("4- Moderado",H40)))</formula>
    </cfRule>
    <cfRule type="containsText" dxfId="848" priority="260" operator="containsText" text="3- Bajo">
      <formula>NOT(ISERROR(SEARCH("3- Bajo",H40)))</formula>
    </cfRule>
    <cfRule type="containsText" dxfId="847" priority="261" operator="containsText" text="4- Bajo">
      <formula>NOT(ISERROR(SEARCH("4- Bajo",H40)))</formula>
    </cfRule>
    <cfRule type="containsText" dxfId="846" priority="262" operator="containsText" text="1- Bajo">
      <formula>NOT(ISERROR(SEARCH("1- Bajo",H40)))</formula>
    </cfRule>
  </conditionalFormatting>
  <conditionalFormatting sqref="A40 C40:E40">
    <cfRule type="containsText" dxfId="845" priority="251" operator="containsText" text="3- Moderado">
      <formula>NOT(ISERROR(SEARCH("3- Moderado",A40)))</formula>
    </cfRule>
    <cfRule type="containsText" dxfId="844" priority="252" operator="containsText" text="6- Moderado">
      <formula>NOT(ISERROR(SEARCH("6- Moderado",A40)))</formula>
    </cfRule>
    <cfRule type="containsText" dxfId="843" priority="253" operator="containsText" text="4- Moderado">
      <formula>NOT(ISERROR(SEARCH("4- Moderado",A40)))</formula>
    </cfRule>
    <cfRule type="containsText" dxfId="842" priority="254" operator="containsText" text="3- Bajo">
      <formula>NOT(ISERROR(SEARCH("3- Bajo",A40)))</formula>
    </cfRule>
    <cfRule type="containsText" dxfId="841" priority="255" operator="containsText" text="4- Bajo">
      <formula>NOT(ISERROR(SEARCH("4- Bajo",A40)))</formula>
    </cfRule>
    <cfRule type="containsText" dxfId="840" priority="256" operator="containsText" text="1- Bajo">
      <formula>NOT(ISERROR(SEARCH("1- Bajo",A40)))</formula>
    </cfRule>
  </conditionalFormatting>
  <conditionalFormatting sqref="F40:G40">
    <cfRule type="containsText" dxfId="839" priority="245" operator="containsText" text="3- Moderado">
      <formula>NOT(ISERROR(SEARCH("3- Moderado",F40)))</formula>
    </cfRule>
    <cfRule type="containsText" dxfId="838" priority="246" operator="containsText" text="6- Moderado">
      <formula>NOT(ISERROR(SEARCH("6- Moderado",F40)))</formula>
    </cfRule>
    <cfRule type="containsText" dxfId="837" priority="247" operator="containsText" text="4- Moderado">
      <formula>NOT(ISERROR(SEARCH("4- Moderado",F40)))</formula>
    </cfRule>
    <cfRule type="containsText" dxfId="836" priority="248" operator="containsText" text="3- Bajo">
      <formula>NOT(ISERROR(SEARCH("3- Bajo",F40)))</formula>
    </cfRule>
    <cfRule type="containsText" dxfId="835" priority="249" operator="containsText" text="4- Bajo">
      <formula>NOT(ISERROR(SEARCH("4- Bajo",F40)))</formula>
    </cfRule>
    <cfRule type="containsText" dxfId="834" priority="250" operator="containsText" text="1- Bajo">
      <formula>NOT(ISERROR(SEARCH("1- Bajo",F40)))</formula>
    </cfRule>
  </conditionalFormatting>
  <conditionalFormatting sqref="J40:J44">
    <cfRule type="containsText" dxfId="833" priority="240" operator="containsText" text="Bajo">
      <formula>NOT(ISERROR(SEARCH("Bajo",J40)))</formula>
    </cfRule>
    <cfRule type="containsText" dxfId="832" priority="241" operator="containsText" text="Moderado">
      <formula>NOT(ISERROR(SEARCH("Moderado",J40)))</formula>
    </cfRule>
    <cfRule type="containsText" dxfId="831" priority="242" operator="containsText" text="Alto">
      <formula>NOT(ISERROR(SEARCH("Alto",J40)))</formula>
    </cfRule>
    <cfRule type="containsText" dxfId="830"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29" priority="215" operator="containsText" text="Moderado">
      <formula>NOT(ISERROR(SEARCH("Moderado",M40)))</formula>
    </cfRule>
    <cfRule type="containsText" dxfId="828" priority="235" operator="containsText" text="Bajo">
      <formula>NOT(ISERROR(SEARCH("Bajo",M40)))</formula>
    </cfRule>
    <cfRule type="containsText" dxfId="827" priority="236" operator="containsText" text="Moderado">
      <formula>NOT(ISERROR(SEARCH("Moderado",M40)))</formula>
    </cfRule>
    <cfRule type="containsText" dxfId="826" priority="237" operator="containsText" text="Alto">
      <formula>NOT(ISERROR(SEARCH("Alto",M40)))</formula>
    </cfRule>
    <cfRule type="containsText" dxfId="825"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4" priority="229" operator="containsText" text="3- Moderado">
      <formula>NOT(ISERROR(SEARCH("3- Moderado",N40)))</formula>
    </cfRule>
    <cfRule type="containsText" dxfId="823" priority="230" operator="containsText" text="6- Moderado">
      <formula>NOT(ISERROR(SEARCH("6- Moderado",N40)))</formula>
    </cfRule>
    <cfRule type="containsText" dxfId="822" priority="231" operator="containsText" text="4- Moderado">
      <formula>NOT(ISERROR(SEARCH("4- Moderado",N40)))</formula>
    </cfRule>
    <cfRule type="containsText" dxfId="821" priority="232" operator="containsText" text="3- Bajo">
      <formula>NOT(ISERROR(SEARCH("3- Bajo",N40)))</formula>
    </cfRule>
    <cfRule type="containsText" dxfId="820" priority="233" operator="containsText" text="4- Bajo">
      <formula>NOT(ISERROR(SEARCH("4- Bajo",N40)))</formula>
    </cfRule>
    <cfRule type="containsText" dxfId="819" priority="234" operator="containsText" text="1- Bajo">
      <formula>NOT(ISERROR(SEARCH("1- Bajo",N40)))</formula>
    </cfRule>
  </conditionalFormatting>
  <conditionalFormatting sqref="H40:H44">
    <cfRule type="containsText" dxfId="818" priority="216" operator="containsText" text="Muy Alta">
      <formula>NOT(ISERROR(SEARCH("Muy Alta",H40)))</formula>
    </cfRule>
    <cfRule type="containsText" dxfId="817" priority="217" operator="containsText" text="Alta">
      <formula>NOT(ISERROR(SEARCH("Alta",H40)))</formula>
    </cfRule>
    <cfRule type="containsText" dxfId="816" priority="218" operator="containsText" text="Muy Alta">
      <formula>NOT(ISERROR(SEARCH("Muy Alta",H40)))</formula>
    </cfRule>
    <cfRule type="containsText" dxfId="815" priority="223" operator="containsText" text="Muy Baja">
      <formula>NOT(ISERROR(SEARCH("Muy Baja",H40)))</formula>
    </cfRule>
    <cfRule type="containsText" dxfId="814" priority="224" operator="containsText" text="Baja">
      <formula>NOT(ISERROR(SEARCH("Baja",H40)))</formula>
    </cfRule>
    <cfRule type="containsText" dxfId="813" priority="225" operator="containsText" text="Media">
      <formula>NOT(ISERROR(SEARCH("Media",H40)))</formula>
    </cfRule>
    <cfRule type="containsText" dxfId="812" priority="226" operator="containsText" text="Alta">
      <formula>NOT(ISERROR(SEARCH("Alta",H40)))</formula>
    </cfRule>
    <cfRule type="containsText" dxfId="811" priority="228" operator="containsText" text="Muy Alta">
      <formula>NOT(ISERROR(SEARCH("Muy Alta",H40)))</formula>
    </cfRule>
  </conditionalFormatting>
  <conditionalFormatting sqref="I40:I44">
    <cfRule type="containsText" dxfId="810" priority="219" operator="containsText" text="Catastrófico">
      <formula>NOT(ISERROR(SEARCH("Catastrófico",I40)))</formula>
    </cfRule>
    <cfRule type="containsText" dxfId="809" priority="220" operator="containsText" text="Mayor">
      <formula>NOT(ISERROR(SEARCH("Mayor",I40)))</formula>
    </cfRule>
    <cfRule type="containsText" dxfId="808" priority="221" operator="containsText" text="Menor">
      <formula>NOT(ISERROR(SEARCH("Menor",I40)))</formula>
    </cfRule>
    <cfRule type="containsText" dxfId="807" priority="222" operator="containsText" text="Leve">
      <formula>NOT(ISERROR(SEARCH("Leve",I40)))</formula>
    </cfRule>
    <cfRule type="containsText" dxfId="806" priority="227" operator="containsText" text="Moderado">
      <formula>NOT(ISERROR(SEARCH("Moderado",I40)))</formula>
    </cfRule>
  </conditionalFormatting>
  <conditionalFormatting sqref="K40:K44">
    <cfRule type="containsText" dxfId="805" priority="214" operator="containsText" text="Media">
      <formula>NOT(ISERROR(SEARCH("Media",K40)))</formula>
    </cfRule>
  </conditionalFormatting>
  <conditionalFormatting sqref="L40:L44">
    <cfRule type="containsText" dxfId="804" priority="213" operator="containsText" text="Moderado">
      <formula>NOT(ISERROR(SEARCH("Moderado",L40)))</formula>
    </cfRule>
  </conditionalFormatting>
  <conditionalFormatting sqref="J40:J44">
    <cfRule type="containsText" dxfId="803" priority="212" operator="containsText" text="Moderado">
      <formula>NOT(ISERROR(SEARCH("Moderado",J40)))</formula>
    </cfRule>
  </conditionalFormatting>
  <conditionalFormatting sqref="J40:J44">
    <cfRule type="containsText" dxfId="802" priority="210" operator="containsText" text="Bajo">
      <formula>NOT(ISERROR(SEARCH("Bajo",J40)))</formula>
    </cfRule>
    <cfRule type="containsText" dxfId="801" priority="211" operator="containsText" text="Extremo">
      <formula>NOT(ISERROR(SEARCH("Extremo",J40)))</formula>
    </cfRule>
  </conditionalFormatting>
  <conditionalFormatting sqref="K40:K44">
    <cfRule type="containsText" dxfId="800" priority="208" operator="containsText" text="Baja">
      <formula>NOT(ISERROR(SEARCH("Baja",K40)))</formula>
    </cfRule>
    <cfRule type="containsText" dxfId="799" priority="209" operator="containsText" text="Muy Baja">
      <formula>NOT(ISERROR(SEARCH("Muy Baja",K40)))</formula>
    </cfRule>
  </conditionalFormatting>
  <conditionalFormatting sqref="K40:K44">
    <cfRule type="containsText" dxfId="798" priority="206" operator="containsText" text="Muy Alta">
      <formula>NOT(ISERROR(SEARCH("Muy Alta",K40)))</formula>
    </cfRule>
    <cfRule type="containsText" dxfId="797" priority="207" operator="containsText" text="Alta">
      <formula>NOT(ISERROR(SEARCH("Alta",K40)))</formula>
    </cfRule>
  </conditionalFormatting>
  <conditionalFormatting sqref="L40:L44">
    <cfRule type="containsText" dxfId="796" priority="202" operator="containsText" text="Catastrófico">
      <formula>NOT(ISERROR(SEARCH("Catastrófico",L40)))</formula>
    </cfRule>
    <cfRule type="containsText" dxfId="795" priority="203" operator="containsText" text="Mayor">
      <formula>NOT(ISERROR(SEARCH("Mayor",L40)))</formula>
    </cfRule>
    <cfRule type="containsText" dxfId="794" priority="204" operator="containsText" text="Menor">
      <formula>NOT(ISERROR(SEARCH("Menor",L40)))</formula>
    </cfRule>
    <cfRule type="containsText" dxfId="793" priority="205" operator="containsText" text="Leve">
      <formula>NOT(ISERROR(SEARCH("Leve",L40)))</formula>
    </cfRule>
  </conditionalFormatting>
  <conditionalFormatting sqref="K45:L45">
    <cfRule type="containsText" dxfId="792" priority="196" operator="containsText" text="3- Moderado">
      <formula>NOT(ISERROR(SEARCH("3- Moderado",K45)))</formula>
    </cfRule>
    <cfRule type="containsText" dxfId="791" priority="197" operator="containsText" text="6- Moderado">
      <formula>NOT(ISERROR(SEARCH("6- Moderado",K45)))</formula>
    </cfRule>
    <cfRule type="containsText" dxfId="790" priority="198" operator="containsText" text="4- Moderado">
      <formula>NOT(ISERROR(SEARCH("4- Moderado",K45)))</formula>
    </cfRule>
    <cfRule type="containsText" dxfId="789" priority="199" operator="containsText" text="3- Bajo">
      <formula>NOT(ISERROR(SEARCH("3- Bajo",K45)))</formula>
    </cfRule>
    <cfRule type="containsText" dxfId="788" priority="200" operator="containsText" text="4- Bajo">
      <formula>NOT(ISERROR(SEARCH("4- Bajo",K45)))</formula>
    </cfRule>
    <cfRule type="containsText" dxfId="787" priority="201" operator="containsText" text="1- Bajo">
      <formula>NOT(ISERROR(SEARCH("1- Bajo",K45)))</formula>
    </cfRule>
  </conditionalFormatting>
  <conditionalFormatting sqref="H45:I45">
    <cfRule type="containsText" dxfId="786" priority="190" operator="containsText" text="3- Moderado">
      <formula>NOT(ISERROR(SEARCH("3- Moderado",H45)))</formula>
    </cfRule>
    <cfRule type="containsText" dxfId="785" priority="191" operator="containsText" text="6- Moderado">
      <formula>NOT(ISERROR(SEARCH("6- Moderado",H45)))</formula>
    </cfRule>
    <cfRule type="containsText" dxfId="784" priority="192" operator="containsText" text="4- Moderado">
      <formula>NOT(ISERROR(SEARCH("4- Moderado",H45)))</formula>
    </cfRule>
    <cfRule type="containsText" dxfId="783" priority="193" operator="containsText" text="3- Bajo">
      <formula>NOT(ISERROR(SEARCH("3- Bajo",H45)))</formula>
    </cfRule>
    <cfRule type="containsText" dxfId="782" priority="194" operator="containsText" text="4- Bajo">
      <formula>NOT(ISERROR(SEARCH("4- Bajo",H45)))</formula>
    </cfRule>
    <cfRule type="containsText" dxfId="781" priority="195" operator="containsText" text="1- Bajo">
      <formula>NOT(ISERROR(SEARCH("1- Bajo",H45)))</formula>
    </cfRule>
  </conditionalFormatting>
  <conditionalFormatting sqref="A45 C45:E45">
    <cfRule type="containsText" dxfId="780" priority="184" operator="containsText" text="3- Moderado">
      <formula>NOT(ISERROR(SEARCH("3- Moderado",A45)))</formula>
    </cfRule>
    <cfRule type="containsText" dxfId="779" priority="185" operator="containsText" text="6- Moderado">
      <formula>NOT(ISERROR(SEARCH("6- Moderado",A45)))</formula>
    </cfRule>
    <cfRule type="containsText" dxfId="778" priority="186" operator="containsText" text="4- Moderado">
      <formula>NOT(ISERROR(SEARCH("4- Moderado",A45)))</formula>
    </cfRule>
    <cfRule type="containsText" dxfId="777" priority="187" operator="containsText" text="3- Bajo">
      <formula>NOT(ISERROR(SEARCH("3- Bajo",A45)))</formula>
    </cfRule>
    <cfRule type="containsText" dxfId="776" priority="188" operator="containsText" text="4- Bajo">
      <formula>NOT(ISERROR(SEARCH("4- Bajo",A45)))</formula>
    </cfRule>
    <cfRule type="containsText" dxfId="775" priority="189" operator="containsText" text="1- Bajo">
      <formula>NOT(ISERROR(SEARCH("1- Bajo",A45)))</formula>
    </cfRule>
  </conditionalFormatting>
  <conditionalFormatting sqref="F45:G45">
    <cfRule type="containsText" dxfId="774" priority="178" operator="containsText" text="3- Moderado">
      <formula>NOT(ISERROR(SEARCH("3- Moderado",F45)))</formula>
    </cfRule>
    <cfRule type="containsText" dxfId="773" priority="179" operator="containsText" text="6- Moderado">
      <formula>NOT(ISERROR(SEARCH("6- Moderado",F45)))</formula>
    </cfRule>
    <cfRule type="containsText" dxfId="772" priority="180" operator="containsText" text="4- Moderado">
      <formula>NOT(ISERROR(SEARCH("4- Moderado",F45)))</formula>
    </cfRule>
    <cfRule type="containsText" dxfId="771" priority="181" operator="containsText" text="3- Bajo">
      <formula>NOT(ISERROR(SEARCH("3- Bajo",F45)))</formula>
    </cfRule>
    <cfRule type="containsText" dxfId="770" priority="182" operator="containsText" text="4- Bajo">
      <formula>NOT(ISERROR(SEARCH("4- Bajo",F45)))</formula>
    </cfRule>
    <cfRule type="containsText" dxfId="769" priority="183" operator="containsText" text="1- Bajo">
      <formula>NOT(ISERROR(SEARCH("1- Bajo",F45)))</formula>
    </cfRule>
  </conditionalFormatting>
  <conditionalFormatting sqref="J45:J49">
    <cfRule type="containsText" dxfId="768" priority="173" operator="containsText" text="Bajo">
      <formula>NOT(ISERROR(SEARCH("Bajo",J45)))</formula>
    </cfRule>
    <cfRule type="containsText" dxfId="767" priority="174" operator="containsText" text="Moderado">
      <formula>NOT(ISERROR(SEARCH("Moderado",J45)))</formula>
    </cfRule>
    <cfRule type="containsText" dxfId="766" priority="175" operator="containsText" text="Alto">
      <formula>NOT(ISERROR(SEARCH("Alto",J45)))</formula>
    </cfRule>
    <cfRule type="containsText" dxfId="765"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4" priority="148" operator="containsText" text="Moderado">
      <formula>NOT(ISERROR(SEARCH("Moderado",M45)))</formula>
    </cfRule>
    <cfRule type="containsText" dxfId="763" priority="168" operator="containsText" text="Bajo">
      <formula>NOT(ISERROR(SEARCH("Bajo",M45)))</formula>
    </cfRule>
    <cfRule type="containsText" dxfId="762" priority="169" operator="containsText" text="Moderado">
      <formula>NOT(ISERROR(SEARCH("Moderado",M45)))</formula>
    </cfRule>
    <cfRule type="containsText" dxfId="761" priority="170" operator="containsText" text="Alto">
      <formula>NOT(ISERROR(SEARCH("Alto",M45)))</formula>
    </cfRule>
    <cfRule type="containsText" dxfId="760"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59" priority="162" operator="containsText" text="3- Moderado">
      <formula>NOT(ISERROR(SEARCH("3- Moderado",N45)))</formula>
    </cfRule>
    <cfRule type="containsText" dxfId="758" priority="163" operator="containsText" text="6- Moderado">
      <formula>NOT(ISERROR(SEARCH("6- Moderado",N45)))</formula>
    </cfRule>
    <cfRule type="containsText" dxfId="757" priority="164" operator="containsText" text="4- Moderado">
      <formula>NOT(ISERROR(SEARCH("4- Moderado",N45)))</formula>
    </cfRule>
    <cfRule type="containsText" dxfId="756" priority="165" operator="containsText" text="3- Bajo">
      <formula>NOT(ISERROR(SEARCH("3- Bajo",N45)))</formula>
    </cfRule>
    <cfRule type="containsText" dxfId="755" priority="166" operator="containsText" text="4- Bajo">
      <formula>NOT(ISERROR(SEARCH("4- Bajo",N45)))</formula>
    </cfRule>
    <cfRule type="containsText" dxfId="754" priority="167" operator="containsText" text="1- Bajo">
      <formula>NOT(ISERROR(SEARCH("1- Bajo",N45)))</formula>
    </cfRule>
  </conditionalFormatting>
  <conditionalFormatting sqref="H45:H49">
    <cfRule type="containsText" dxfId="753" priority="149" operator="containsText" text="Muy Alta">
      <formula>NOT(ISERROR(SEARCH("Muy Alta",H45)))</formula>
    </cfRule>
    <cfRule type="containsText" dxfId="752" priority="150" operator="containsText" text="Alta">
      <formula>NOT(ISERROR(SEARCH("Alta",H45)))</formula>
    </cfRule>
    <cfRule type="containsText" dxfId="751" priority="151" operator="containsText" text="Muy Alta">
      <formula>NOT(ISERROR(SEARCH("Muy Alta",H45)))</formula>
    </cfRule>
    <cfRule type="containsText" dxfId="750" priority="156" operator="containsText" text="Muy Baja">
      <formula>NOT(ISERROR(SEARCH("Muy Baja",H45)))</formula>
    </cfRule>
    <cfRule type="containsText" dxfId="749" priority="157" operator="containsText" text="Baja">
      <formula>NOT(ISERROR(SEARCH("Baja",H45)))</formula>
    </cfRule>
    <cfRule type="containsText" dxfId="748" priority="158" operator="containsText" text="Media">
      <formula>NOT(ISERROR(SEARCH("Media",H45)))</formula>
    </cfRule>
    <cfRule type="containsText" dxfId="747" priority="159" operator="containsText" text="Alta">
      <formula>NOT(ISERROR(SEARCH("Alta",H45)))</formula>
    </cfRule>
    <cfRule type="containsText" dxfId="746" priority="161" operator="containsText" text="Muy Alta">
      <formula>NOT(ISERROR(SEARCH("Muy Alta",H45)))</formula>
    </cfRule>
  </conditionalFormatting>
  <conditionalFormatting sqref="I45:I49">
    <cfRule type="containsText" dxfId="745" priority="152" operator="containsText" text="Catastrófico">
      <formula>NOT(ISERROR(SEARCH("Catastrófico",I45)))</formula>
    </cfRule>
    <cfRule type="containsText" dxfId="744" priority="153" operator="containsText" text="Mayor">
      <formula>NOT(ISERROR(SEARCH("Mayor",I45)))</formula>
    </cfRule>
    <cfRule type="containsText" dxfId="743" priority="154" operator="containsText" text="Menor">
      <formula>NOT(ISERROR(SEARCH("Menor",I45)))</formula>
    </cfRule>
    <cfRule type="containsText" dxfId="742" priority="155" operator="containsText" text="Leve">
      <formula>NOT(ISERROR(SEARCH("Leve",I45)))</formula>
    </cfRule>
    <cfRule type="containsText" dxfId="741" priority="160" operator="containsText" text="Moderado">
      <formula>NOT(ISERROR(SEARCH("Moderado",I45)))</formula>
    </cfRule>
  </conditionalFormatting>
  <conditionalFormatting sqref="K45:K49">
    <cfRule type="containsText" dxfId="740" priority="147" operator="containsText" text="Media">
      <formula>NOT(ISERROR(SEARCH("Media",K45)))</formula>
    </cfRule>
  </conditionalFormatting>
  <conditionalFormatting sqref="L45:L49">
    <cfRule type="containsText" dxfId="739" priority="146" operator="containsText" text="Moderado">
      <formula>NOT(ISERROR(SEARCH("Moderado",L45)))</formula>
    </cfRule>
  </conditionalFormatting>
  <conditionalFormatting sqref="J45:J49">
    <cfRule type="containsText" dxfId="738" priority="145" operator="containsText" text="Moderado">
      <formula>NOT(ISERROR(SEARCH("Moderado",J45)))</formula>
    </cfRule>
  </conditionalFormatting>
  <conditionalFormatting sqref="J45:J49">
    <cfRule type="containsText" dxfId="737" priority="143" operator="containsText" text="Bajo">
      <formula>NOT(ISERROR(SEARCH("Bajo",J45)))</formula>
    </cfRule>
    <cfRule type="containsText" dxfId="736" priority="144" operator="containsText" text="Extremo">
      <formula>NOT(ISERROR(SEARCH("Extremo",J45)))</formula>
    </cfRule>
  </conditionalFormatting>
  <conditionalFormatting sqref="K45:K49">
    <cfRule type="containsText" dxfId="735" priority="141" operator="containsText" text="Baja">
      <formula>NOT(ISERROR(SEARCH("Baja",K45)))</formula>
    </cfRule>
    <cfRule type="containsText" dxfId="734" priority="142" operator="containsText" text="Muy Baja">
      <formula>NOT(ISERROR(SEARCH("Muy Baja",K45)))</formula>
    </cfRule>
  </conditionalFormatting>
  <conditionalFormatting sqref="K45:K49">
    <cfRule type="containsText" dxfId="733" priority="139" operator="containsText" text="Muy Alta">
      <formula>NOT(ISERROR(SEARCH("Muy Alta",K45)))</formula>
    </cfRule>
    <cfRule type="containsText" dxfId="732" priority="140" operator="containsText" text="Alta">
      <formula>NOT(ISERROR(SEARCH("Alta",K45)))</formula>
    </cfRule>
  </conditionalFormatting>
  <conditionalFormatting sqref="L45:L49">
    <cfRule type="containsText" dxfId="731" priority="135" operator="containsText" text="Catastrófico">
      <formula>NOT(ISERROR(SEARCH("Catastrófico",L45)))</formula>
    </cfRule>
    <cfRule type="containsText" dxfId="730" priority="136" operator="containsText" text="Mayor">
      <formula>NOT(ISERROR(SEARCH("Mayor",L45)))</formula>
    </cfRule>
    <cfRule type="containsText" dxfId="729" priority="137" operator="containsText" text="Menor">
      <formula>NOT(ISERROR(SEARCH("Menor",L45)))</formula>
    </cfRule>
    <cfRule type="containsText" dxfId="728" priority="138" operator="containsText" text="Leve">
      <formula>NOT(ISERROR(SEARCH("Leve",L45)))</formula>
    </cfRule>
  </conditionalFormatting>
  <conditionalFormatting sqref="K50:L50">
    <cfRule type="containsText" dxfId="727" priority="129" operator="containsText" text="3- Moderado">
      <formula>NOT(ISERROR(SEARCH("3- Moderado",K50)))</formula>
    </cfRule>
    <cfRule type="containsText" dxfId="726" priority="130" operator="containsText" text="6- Moderado">
      <formula>NOT(ISERROR(SEARCH("6- Moderado",K50)))</formula>
    </cfRule>
    <cfRule type="containsText" dxfId="725" priority="131" operator="containsText" text="4- Moderado">
      <formula>NOT(ISERROR(SEARCH("4- Moderado",K50)))</formula>
    </cfRule>
    <cfRule type="containsText" dxfId="724" priority="132" operator="containsText" text="3- Bajo">
      <formula>NOT(ISERROR(SEARCH("3- Bajo",K50)))</formula>
    </cfRule>
    <cfRule type="containsText" dxfId="723" priority="133" operator="containsText" text="4- Bajo">
      <formula>NOT(ISERROR(SEARCH("4- Bajo",K50)))</formula>
    </cfRule>
    <cfRule type="containsText" dxfId="722" priority="134" operator="containsText" text="1- Bajo">
      <formula>NOT(ISERROR(SEARCH("1- Bajo",K50)))</formula>
    </cfRule>
  </conditionalFormatting>
  <conditionalFormatting sqref="H50:I50">
    <cfRule type="containsText" dxfId="721" priority="123" operator="containsText" text="3- Moderado">
      <formula>NOT(ISERROR(SEARCH("3- Moderado",H50)))</formula>
    </cfRule>
    <cfRule type="containsText" dxfId="720" priority="124" operator="containsText" text="6- Moderado">
      <formula>NOT(ISERROR(SEARCH("6- Moderado",H50)))</formula>
    </cfRule>
    <cfRule type="containsText" dxfId="719" priority="125" operator="containsText" text="4- Moderado">
      <formula>NOT(ISERROR(SEARCH("4- Moderado",H50)))</formula>
    </cfRule>
    <cfRule type="containsText" dxfId="718" priority="126" operator="containsText" text="3- Bajo">
      <formula>NOT(ISERROR(SEARCH("3- Bajo",H50)))</formula>
    </cfRule>
    <cfRule type="containsText" dxfId="717" priority="127" operator="containsText" text="4- Bajo">
      <formula>NOT(ISERROR(SEARCH("4- Bajo",H50)))</formula>
    </cfRule>
    <cfRule type="containsText" dxfId="716" priority="128" operator="containsText" text="1- Bajo">
      <formula>NOT(ISERROR(SEARCH("1- Bajo",H50)))</formula>
    </cfRule>
  </conditionalFormatting>
  <conditionalFormatting sqref="A50 C50:E50">
    <cfRule type="containsText" dxfId="715" priority="117" operator="containsText" text="3- Moderado">
      <formula>NOT(ISERROR(SEARCH("3- Moderado",A50)))</formula>
    </cfRule>
    <cfRule type="containsText" dxfId="714" priority="118" operator="containsText" text="6- Moderado">
      <formula>NOT(ISERROR(SEARCH("6- Moderado",A50)))</formula>
    </cfRule>
    <cfRule type="containsText" dxfId="713" priority="119" operator="containsText" text="4- Moderado">
      <formula>NOT(ISERROR(SEARCH("4- Moderado",A50)))</formula>
    </cfRule>
    <cfRule type="containsText" dxfId="712" priority="120" operator="containsText" text="3- Bajo">
      <formula>NOT(ISERROR(SEARCH("3- Bajo",A50)))</formula>
    </cfRule>
    <cfRule type="containsText" dxfId="711" priority="121" operator="containsText" text="4- Bajo">
      <formula>NOT(ISERROR(SEARCH("4- Bajo",A50)))</formula>
    </cfRule>
    <cfRule type="containsText" dxfId="710" priority="122" operator="containsText" text="1- Bajo">
      <formula>NOT(ISERROR(SEARCH("1- Bajo",A50)))</formula>
    </cfRule>
  </conditionalFormatting>
  <conditionalFormatting sqref="F50:G50">
    <cfRule type="containsText" dxfId="709" priority="111" operator="containsText" text="3- Moderado">
      <formula>NOT(ISERROR(SEARCH("3- Moderado",F50)))</formula>
    </cfRule>
    <cfRule type="containsText" dxfId="708" priority="112" operator="containsText" text="6- Moderado">
      <formula>NOT(ISERROR(SEARCH("6- Moderado",F50)))</formula>
    </cfRule>
    <cfRule type="containsText" dxfId="707" priority="113" operator="containsText" text="4- Moderado">
      <formula>NOT(ISERROR(SEARCH("4- Moderado",F50)))</formula>
    </cfRule>
    <cfRule type="containsText" dxfId="706" priority="114" operator="containsText" text="3- Bajo">
      <formula>NOT(ISERROR(SEARCH("3- Bajo",F50)))</formula>
    </cfRule>
    <cfRule type="containsText" dxfId="705" priority="115" operator="containsText" text="4- Bajo">
      <formula>NOT(ISERROR(SEARCH("4- Bajo",F50)))</formula>
    </cfRule>
    <cfRule type="containsText" dxfId="704" priority="116" operator="containsText" text="1- Bajo">
      <formula>NOT(ISERROR(SEARCH("1- Bajo",F50)))</formula>
    </cfRule>
  </conditionalFormatting>
  <conditionalFormatting sqref="J50:J54">
    <cfRule type="containsText" dxfId="703" priority="106" operator="containsText" text="Bajo">
      <formula>NOT(ISERROR(SEARCH("Bajo",J50)))</formula>
    </cfRule>
    <cfRule type="containsText" dxfId="702" priority="107" operator="containsText" text="Moderado">
      <formula>NOT(ISERROR(SEARCH("Moderado",J50)))</formula>
    </cfRule>
    <cfRule type="containsText" dxfId="701" priority="108" operator="containsText" text="Alto">
      <formula>NOT(ISERROR(SEARCH("Alto",J50)))</formula>
    </cfRule>
    <cfRule type="containsText" dxfId="700"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699" priority="81" operator="containsText" text="Moderado">
      <formula>NOT(ISERROR(SEARCH("Moderado",M50)))</formula>
    </cfRule>
    <cfRule type="containsText" dxfId="698" priority="101" operator="containsText" text="Bajo">
      <formula>NOT(ISERROR(SEARCH("Bajo",M50)))</formula>
    </cfRule>
    <cfRule type="containsText" dxfId="697" priority="102" operator="containsText" text="Moderado">
      <formula>NOT(ISERROR(SEARCH("Moderado",M50)))</formula>
    </cfRule>
    <cfRule type="containsText" dxfId="696" priority="103" operator="containsText" text="Alto">
      <formula>NOT(ISERROR(SEARCH("Alto",M50)))</formula>
    </cfRule>
    <cfRule type="containsText" dxfId="695"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4" priority="95" operator="containsText" text="3- Moderado">
      <formula>NOT(ISERROR(SEARCH("3- Moderado",N50)))</formula>
    </cfRule>
    <cfRule type="containsText" dxfId="693" priority="96" operator="containsText" text="6- Moderado">
      <formula>NOT(ISERROR(SEARCH("6- Moderado",N50)))</formula>
    </cfRule>
    <cfRule type="containsText" dxfId="692" priority="97" operator="containsText" text="4- Moderado">
      <formula>NOT(ISERROR(SEARCH("4- Moderado",N50)))</formula>
    </cfRule>
    <cfRule type="containsText" dxfId="691" priority="98" operator="containsText" text="3- Bajo">
      <formula>NOT(ISERROR(SEARCH("3- Bajo",N50)))</formula>
    </cfRule>
    <cfRule type="containsText" dxfId="690" priority="99" operator="containsText" text="4- Bajo">
      <formula>NOT(ISERROR(SEARCH("4- Bajo",N50)))</formula>
    </cfRule>
    <cfRule type="containsText" dxfId="689" priority="100" operator="containsText" text="1- Bajo">
      <formula>NOT(ISERROR(SEARCH("1- Bajo",N50)))</formula>
    </cfRule>
  </conditionalFormatting>
  <conditionalFormatting sqref="H50:H54">
    <cfRule type="containsText" dxfId="688" priority="82" operator="containsText" text="Muy Alta">
      <formula>NOT(ISERROR(SEARCH("Muy Alta",H50)))</formula>
    </cfRule>
    <cfRule type="containsText" dxfId="687" priority="83" operator="containsText" text="Alta">
      <formula>NOT(ISERROR(SEARCH("Alta",H50)))</formula>
    </cfRule>
    <cfRule type="containsText" dxfId="686" priority="84" operator="containsText" text="Muy Alta">
      <formula>NOT(ISERROR(SEARCH("Muy Alta",H50)))</formula>
    </cfRule>
    <cfRule type="containsText" dxfId="685" priority="89" operator="containsText" text="Muy Baja">
      <formula>NOT(ISERROR(SEARCH("Muy Baja",H50)))</formula>
    </cfRule>
    <cfRule type="containsText" dxfId="684" priority="90" operator="containsText" text="Baja">
      <formula>NOT(ISERROR(SEARCH("Baja",H50)))</formula>
    </cfRule>
    <cfRule type="containsText" dxfId="683" priority="91" operator="containsText" text="Media">
      <formula>NOT(ISERROR(SEARCH("Media",H50)))</formula>
    </cfRule>
    <cfRule type="containsText" dxfId="682" priority="92" operator="containsText" text="Alta">
      <formula>NOT(ISERROR(SEARCH("Alta",H50)))</formula>
    </cfRule>
    <cfRule type="containsText" dxfId="681" priority="94" operator="containsText" text="Muy Alta">
      <formula>NOT(ISERROR(SEARCH("Muy Alta",H50)))</formula>
    </cfRule>
  </conditionalFormatting>
  <conditionalFormatting sqref="I50:I54">
    <cfRule type="containsText" dxfId="680" priority="85" operator="containsText" text="Catastrófico">
      <formula>NOT(ISERROR(SEARCH("Catastrófico",I50)))</formula>
    </cfRule>
    <cfRule type="containsText" dxfId="679" priority="86" operator="containsText" text="Mayor">
      <formula>NOT(ISERROR(SEARCH("Mayor",I50)))</formula>
    </cfRule>
    <cfRule type="containsText" dxfId="678" priority="87" operator="containsText" text="Menor">
      <formula>NOT(ISERROR(SEARCH("Menor",I50)))</formula>
    </cfRule>
    <cfRule type="containsText" dxfId="677" priority="88" operator="containsText" text="Leve">
      <formula>NOT(ISERROR(SEARCH("Leve",I50)))</formula>
    </cfRule>
    <cfRule type="containsText" dxfId="676" priority="93" operator="containsText" text="Moderado">
      <formula>NOT(ISERROR(SEARCH("Moderado",I50)))</formula>
    </cfRule>
  </conditionalFormatting>
  <conditionalFormatting sqref="K50:K54">
    <cfRule type="containsText" dxfId="675" priority="80" operator="containsText" text="Media">
      <formula>NOT(ISERROR(SEARCH("Media",K50)))</formula>
    </cfRule>
  </conditionalFormatting>
  <conditionalFormatting sqref="L50:L54">
    <cfRule type="containsText" dxfId="674" priority="79" operator="containsText" text="Moderado">
      <formula>NOT(ISERROR(SEARCH("Moderado",L50)))</formula>
    </cfRule>
  </conditionalFormatting>
  <conditionalFormatting sqref="J50:J54">
    <cfRule type="containsText" dxfId="673" priority="78" operator="containsText" text="Moderado">
      <formula>NOT(ISERROR(SEARCH("Moderado",J50)))</formula>
    </cfRule>
  </conditionalFormatting>
  <conditionalFormatting sqref="J50:J54">
    <cfRule type="containsText" dxfId="672" priority="76" operator="containsText" text="Bajo">
      <formula>NOT(ISERROR(SEARCH("Bajo",J50)))</formula>
    </cfRule>
    <cfRule type="containsText" dxfId="671" priority="77" operator="containsText" text="Extremo">
      <formula>NOT(ISERROR(SEARCH("Extremo",J50)))</formula>
    </cfRule>
  </conditionalFormatting>
  <conditionalFormatting sqref="K50:K54">
    <cfRule type="containsText" dxfId="670" priority="74" operator="containsText" text="Baja">
      <formula>NOT(ISERROR(SEARCH("Baja",K50)))</formula>
    </cfRule>
    <cfRule type="containsText" dxfId="669" priority="75" operator="containsText" text="Muy Baja">
      <formula>NOT(ISERROR(SEARCH("Muy Baja",K50)))</formula>
    </cfRule>
  </conditionalFormatting>
  <conditionalFormatting sqref="K50:K54">
    <cfRule type="containsText" dxfId="668" priority="72" operator="containsText" text="Muy Alta">
      <formula>NOT(ISERROR(SEARCH("Muy Alta",K50)))</formula>
    </cfRule>
    <cfRule type="containsText" dxfId="667" priority="73" operator="containsText" text="Alta">
      <formula>NOT(ISERROR(SEARCH("Alta",K50)))</formula>
    </cfRule>
  </conditionalFormatting>
  <conditionalFormatting sqref="L50:L54">
    <cfRule type="containsText" dxfId="666" priority="68" operator="containsText" text="Catastrófico">
      <formula>NOT(ISERROR(SEARCH("Catastrófico",L50)))</formula>
    </cfRule>
    <cfRule type="containsText" dxfId="665" priority="69" operator="containsText" text="Mayor">
      <formula>NOT(ISERROR(SEARCH("Mayor",L50)))</formula>
    </cfRule>
    <cfRule type="containsText" dxfId="664" priority="70" operator="containsText" text="Menor">
      <formula>NOT(ISERROR(SEARCH("Menor",L50)))</formula>
    </cfRule>
    <cfRule type="containsText" dxfId="663" priority="71" operator="containsText" text="Leve">
      <formula>NOT(ISERROR(SEARCH("Leve",L50)))</formula>
    </cfRule>
  </conditionalFormatting>
  <conditionalFormatting sqref="K55:L55">
    <cfRule type="containsText" dxfId="662" priority="62" operator="containsText" text="3- Moderado">
      <formula>NOT(ISERROR(SEARCH("3- Moderado",K55)))</formula>
    </cfRule>
    <cfRule type="containsText" dxfId="661" priority="63" operator="containsText" text="6- Moderado">
      <formula>NOT(ISERROR(SEARCH("6- Moderado",K55)))</formula>
    </cfRule>
    <cfRule type="containsText" dxfId="660" priority="64" operator="containsText" text="4- Moderado">
      <formula>NOT(ISERROR(SEARCH("4- Moderado",K55)))</formula>
    </cfRule>
    <cfRule type="containsText" dxfId="659" priority="65" operator="containsText" text="3- Bajo">
      <formula>NOT(ISERROR(SEARCH("3- Bajo",K55)))</formula>
    </cfRule>
    <cfRule type="containsText" dxfId="658" priority="66" operator="containsText" text="4- Bajo">
      <formula>NOT(ISERROR(SEARCH("4- Bajo",K55)))</formula>
    </cfRule>
    <cfRule type="containsText" dxfId="657" priority="67" operator="containsText" text="1- Bajo">
      <formula>NOT(ISERROR(SEARCH("1- Bajo",K55)))</formula>
    </cfRule>
  </conditionalFormatting>
  <conditionalFormatting sqref="H55:I55">
    <cfRule type="containsText" dxfId="656" priority="56" operator="containsText" text="3- Moderado">
      <formula>NOT(ISERROR(SEARCH("3- Moderado",H55)))</formula>
    </cfRule>
    <cfRule type="containsText" dxfId="655" priority="57" operator="containsText" text="6- Moderado">
      <formula>NOT(ISERROR(SEARCH("6- Moderado",H55)))</formula>
    </cfRule>
    <cfRule type="containsText" dxfId="654" priority="58" operator="containsText" text="4- Moderado">
      <formula>NOT(ISERROR(SEARCH("4- Moderado",H55)))</formula>
    </cfRule>
    <cfRule type="containsText" dxfId="653" priority="59" operator="containsText" text="3- Bajo">
      <formula>NOT(ISERROR(SEARCH("3- Bajo",H55)))</formula>
    </cfRule>
    <cfRule type="containsText" dxfId="652" priority="60" operator="containsText" text="4- Bajo">
      <formula>NOT(ISERROR(SEARCH("4- Bajo",H55)))</formula>
    </cfRule>
    <cfRule type="containsText" dxfId="651" priority="61" operator="containsText" text="1- Bajo">
      <formula>NOT(ISERROR(SEARCH("1- Bajo",H55)))</formula>
    </cfRule>
  </conditionalFormatting>
  <conditionalFormatting sqref="A55 C55:E55">
    <cfRule type="containsText" dxfId="650" priority="50" operator="containsText" text="3- Moderado">
      <formula>NOT(ISERROR(SEARCH("3- Moderado",A55)))</formula>
    </cfRule>
    <cfRule type="containsText" dxfId="649" priority="51" operator="containsText" text="6- Moderado">
      <formula>NOT(ISERROR(SEARCH("6- Moderado",A55)))</formula>
    </cfRule>
    <cfRule type="containsText" dxfId="648" priority="52" operator="containsText" text="4- Moderado">
      <formula>NOT(ISERROR(SEARCH("4- Moderado",A55)))</formula>
    </cfRule>
    <cfRule type="containsText" dxfId="647" priority="53" operator="containsText" text="3- Bajo">
      <formula>NOT(ISERROR(SEARCH("3- Bajo",A55)))</formula>
    </cfRule>
    <cfRule type="containsText" dxfId="646" priority="54" operator="containsText" text="4- Bajo">
      <formula>NOT(ISERROR(SEARCH("4- Bajo",A55)))</formula>
    </cfRule>
    <cfRule type="containsText" dxfId="645" priority="55" operator="containsText" text="1- Bajo">
      <formula>NOT(ISERROR(SEARCH("1- Bajo",A55)))</formula>
    </cfRule>
  </conditionalFormatting>
  <conditionalFormatting sqref="F55:G55">
    <cfRule type="containsText" dxfId="644" priority="44" operator="containsText" text="3- Moderado">
      <formula>NOT(ISERROR(SEARCH("3- Moderado",F55)))</formula>
    </cfRule>
    <cfRule type="containsText" dxfId="643" priority="45" operator="containsText" text="6- Moderado">
      <formula>NOT(ISERROR(SEARCH("6- Moderado",F55)))</formula>
    </cfRule>
    <cfRule type="containsText" dxfId="642" priority="46" operator="containsText" text="4- Moderado">
      <formula>NOT(ISERROR(SEARCH("4- Moderado",F55)))</formula>
    </cfRule>
    <cfRule type="containsText" dxfId="641" priority="47" operator="containsText" text="3- Bajo">
      <formula>NOT(ISERROR(SEARCH("3- Bajo",F55)))</formula>
    </cfRule>
    <cfRule type="containsText" dxfId="640" priority="48" operator="containsText" text="4- Bajo">
      <formula>NOT(ISERROR(SEARCH("4- Bajo",F55)))</formula>
    </cfRule>
    <cfRule type="containsText" dxfId="639" priority="49" operator="containsText" text="1- Bajo">
      <formula>NOT(ISERROR(SEARCH("1- Bajo",F55)))</formula>
    </cfRule>
  </conditionalFormatting>
  <conditionalFormatting sqref="J55:J59">
    <cfRule type="containsText" dxfId="638" priority="39" operator="containsText" text="Bajo">
      <formula>NOT(ISERROR(SEARCH("Bajo",J55)))</formula>
    </cfRule>
    <cfRule type="containsText" dxfId="637" priority="40" operator="containsText" text="Moderado">
      <formula>NOT(ISERROR(SEARCH("Moderado",J55)))</formula>
    </cfRule>
    <cfRule type="containsText" dxfId="636" priority="41" operator="containsText" text="Alto">
      <formula>NOT(ISERROR(SEARCH("Alto",J55)))</formula>
    </cfRule>
    <cfRule type="containsText" dxfId="635"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4" priority="14" operator="containsText" text="Moderado">
      <formula>NOT(ISERROR(SEARCH("Moderado",M55)))</formula>
    </cfRule>
    <cfRule type="containsText" dxfId="633" priority="34" operator="containsText" text="Bajo">
      <formula>NOT(ISERROR(SEARCH("Bajo",M55)))</formula>
    </cfRule>
    <cfRule type="containsText" dxfId="632" priority="35" operator="containsText" text="Moderado">
      <formula>NOT(ISERROR(SEARCH("Moderado",M55)))</formula>
    </cfRule>
    <cfRule type="containsText" dxfId="631" priority="36" operator="containsText" text="Alto">
      <formula>NOT(ISERROR(SEARCH("Alto",M55)))</formula>
    </cfRule>
    <cfRule type="containsText" dxfId="630"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29" priority="28" operator="containsText" text="3- Moderado">
      <formula>NOT(ISERROR(SEARCH("3- Moderado",N55)))</formula>
    </cfRule>
    <cfRule type="containsText" dxfId="628" priority="29" operator="containsText" text="6- Moderado">
      <formula>NOT(ISERROR(SEARCH("6- Moderado",N55)))</formula>
    </cfRule>
    <cfRule type="containsText" dxfId="627" priority="30" operator="containsText" text="4- Moderado">
      <formula>NOT(ISERROR(SEARCH("4- Moderado",N55)))</formula>
    </cfRule>
    <cfRule type="containsText" dxfId="626" priority="31" operator="containsText" text="3- Bajo">
      <formula>NOT(ISERROR(SEARCH("3- Bajo",N55)))</formula>
    </cfRule>
    <cfRule type="containsText" dxfId="625" priority="32" operator="containsText" text="4- Bajo">
      <formula>NOT(ISERROR(SEARCH("4- Bajo",N55)))</formula>
    </cfRule>
    <cfRule type="containsText" dxfId="624" priority="33" operator="containsText" text="1- Bajo">
      <formula>NOT(ISERROR(SEARCH("1- Bajo",N55)))</formula>
    </cfRule>
  </conditionalFormatting>
  <conditionalFormatting sqref="H55:H59">
    <cfRule type="containsText" dxfId="623" priority="15" operator="containsText" text="Muy Alta">
      <formula>NOT(ISERROR(SEARCH("Muy Alta",H55)))</formula>
    </cfRule>
    <cfRule type="containsText" dxfId="622" priority="16" operator="containsText" text="Alta">
      <formula>NOT(ISERROR(SEARCH("Alta",H55)))</formula>
    </cfRule>
    <cfRule type="containsText" dxfId="621" priority="17" operator="containsText" text="Muy Alta">
      <formula>NOT(ISERROR(SEARCH("Muy Alta",H55)))</formula>
    </cfRule>
    <cfRule type="containsText" dxfId="620" priority="22" operator="containsText" text="Muy Baja">
      <formula>NOT(ISERROR(SEARCH("Muy Baja",H55)))</formula>
    </cfRule>
    <cfRule type="containsText" dxfId="619" priority="23" operator="containsText" text="Baja">
      <formula>NOT(ISERROR(SEARCH("Baja",H55)))</formula>
    </cfRule>
    <cfRule type="containsText" dxfId="618" priority="24" operator="containsText" text="Media">
      <formula>NOT(ISERROR(SEARCH("Media",H55)))</formula>
    </cfRule>
    <cfRule type="containsText" dxfId="617" priority="25" operator="containsText" text="Alta">
      <formula>NOT(ISERROR(SEARCH("Alta",H55)))</formula>
    </cfRule>
    <cfRule type="containsText" dxfId="616" priority="27" operator="containsText" text="Muy Alta">
      <formula>NOT(ISERROR(SEARCH("Muy Alta",H55)))</formula>
    </cfRule>
  </conditionalFormatting>
  <conditionalFormatting sqref="I55:I59">
    <cfRule type="containsText" dxfId="615" priority="18" operator="containsText" text="Catastrófico">
      <formula>NOT(ISERROR(SEARCH("Catastrófico",I55)))</formula>
    </cfRule>
    <cfRule type="containsText" dxfId="614" priority="19" operator="containsText" text="Mayor">
      <formula>NOT(ISERROR(SEARCH("Mayor",I55)))</formula>
    </cfRule>
    <cfRule type="containsText" dxfId="613" priority="20" operator="containsText" text="Menor">
      <formula>NOT(ISERROR(SEARCH("Menor",I55)))</formula>
    </cfRule>
    <cfRule type="containsText" dxfId="612" priority="21" operator="containsText" text="Leve">
      <formula>NOT(ISERROR(SEARCH("Leve",I55)))</formula>
    </cfRule>
    <cfRule type="containsText" dxfId="611" priority="26" operator="containsText" text="Moderado">
      <formula>NOT(ISERROR(SEARCH("Moderado",I55)))</formula>
    </cfRule>
  </conditionalFormatting>
  <conditionalFormatting sqref="K55:K59">
    <cfRule type="containsText" dxfId="610" priority="13" operator="containsText" text="Media">
      <formula>NOT(ISERROR(SEARCH("Media",K55)))</formula>
    </cfRule>
  </conditionalFormatting>
  <conditionalFormatting sqref="L55:L59">
    <cfRule type="containsText" dxfId="609" priority="12" operator="containsText" text="Moderado">
      <formula>NOT(ISERROR(SEARCH("Moderado",L55)))</formula>
    </cfRule>
  </conditionalFormatting>
  <conditionalFormatting sqref="J55:J59">
    <cfRule type="containsText" dxfId="608" priority="11" operator="containsText" text="Moderado">
      <formula>NOT(ISERROR(SEARCH("Moderado",J55)))</formula>
    </cfRule>
  </conditionalFormatting>
  <conditionalFormatting sqref="J55:J59">
    <cfRule type="containsText" dxfId="607" priority="9" operator="containsText" text="Bajo">
      <formula>NOT(ISERROR(SEARCH("Bajo",J55)))</formula>
    </cfRule>
    <cfRule type="containsText" dxfId="606" priority="10" operator="containsText" text="Extremo">
      <formula>NOT(ISERROR(SEARCH("Extremo",J55)))</formula>
    </cfRule>
  </conditionalFormatting>
  <conditionalFormatting sqref="K55:K59">
    <cfRule type="containsText" dxfId="605" priority="7" operator="containsText" text="Baja">
      <formula>NOT(ISERROR(SEARCH("Baja",K55)))</formula>
    </cfRule>
    <cfRule type="containsText" dxfId="604" priority="8" operator="containsText" text="Muy Baja">
      <formula>NOT(ISERROR(SEARCH("Muy Baja",K55)))</formula>
    </cfRule>
  </conditionalFormatting>
  <conditionalFormatting sqref="K55:K59">
    <cfRule type="containsText" dxfId="603" priority="5" operator="containsText" text="Muy Alta">
      <formula>NOT(ISERROR(SEARCH("Muy Alta",K55)))</formula>
    </cfRule>
    <cfRule type="containsText" dxfId="602" priority="6" operator="containsText" text="Alta">
      <formula>NOT(ISERROR(SEARCH("Alta",K55)))</formula>
    </cfRule>
  </conditionalFormatting>
  <conditionalFormatting sqref="L55:L59">
    <cfRule type="containsText" dxfId="601" priority="1" operator="containsText" text="Catastrófico">
      <formula>NOT(ISERROR(SEARCH("Catastrófico",L55)))</formula>
    </cfRule>
    <cfRule type="containsText" dxfId="600" priority="2" operator="containsText" text="Mayor">
      <formula>NOT(ISERROR(SEARCH("Mayor",L55)))</formula>
    </cfRule>
    <cfRule type="containsText" dxfId="599" priority="3" operator="containsText" text="Menor">
      <formula>NOT(ISERROR(SEARCH("Menor",L55)))</formula>
    </cfRule>
    <cfRule type="containsText" dxfId="598" priority="4" operator="containsText" text="Leve">
      <formula>NOT(ISERROR(SEARCH("Leve",L55)))</formula>
    </cfRule>
  </conditionalFormatting>
  <dataValidations count="7">
    <dataValidation allowBlank="1" showInputMessage="1" showErrorMessage="1" prompt="seleccionar si el responsable de ejecutar las acciones es el nivel central" sqref="Q8" xr:uid="{409376A8-CBD4-41B5-ACF4-5DF881A3A92B}"/>
    <dataValidation allowBlank="1" showInputMessage="1" showErrorMessage="1" prompt="Seleccionar si el responsable es el responsable de las acciones es el nivel central" sqref="P7:P8" xr:uid="{47F1BAFA-87CB-4082-A7A2-2847EED3BA7E}"/>
    <dataValidation allowBlank="1" showInputMessage="1" showErrorMessage="1" prompt="Describir las actividades que se van a desarrollar para el proyecto" sqref="O7" xr:uid="{B5B142CB-A9DC-48E0-922F-03B0ADB87EFB}"/>
    <dataValidation allowBlank="1" showInputMessage="1" showErrorMessage="1" prompt="El grado de afectación puede ser " sqref="I8" xr:uid="{69223C85-02CC-41D0-8D59-BD8E70A4921B}"/>
    <dataValidation allowBlank="1" showInputMessage="1" showErrorMessage="1" prompt="Que tan factible es que materialize el riesgo?" sqref="H8" xr:uid="{17791522-ED49-41EC-90F5-4380A60394CB}"/>
    <dataValidation allowBlank="1" showInputMessage="1" showErrorMessage="1" prompt="Registrar qué factor  que ocasina el riesgo: un facot identtficado el contexto._x000a_O  personas, recursos, estilo de direccion , factores externos, , codiciones ambientales" sqref="F8:G8" xr:uid="{87D91CC2-8BEE-4982-ADF6-C064DDF9B09D}"/>
    <dataValidation allowBlank="1" showInputMessage="1" showErrorMessage="1" prompt="Seleccionar el tipo de riesgo teniendo en cuenta que  factor organizaconal afecta. Ver explicacion en hoja " sqref="E8" xr:uid="{ECF7406C-F1B5-4E85-84AD-CCE3F30B47D9}"/>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343977-D9FD-47FC-8157-691BEAC40F83}">
  <dimension ref="A1:JR59"/>
  <sheetViews>
    <sheetView topLeftCell="N27" workbookViewId="0">
      <selection activeCell="T15" sqref="T15:T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ol min="10" max="10" width="10.140625" style="183" customWidth="1"/>
    <col min="11" max="11" width="11.42578125" style="182"/>
    <col min="12" max="12" width="10.85546875" style="182" customWidth="1"/>
    <col min="13" max="13" width="18.28515625" style="182" bestFit="1" customWidth="1"/>
    <col min="14" max="14" width="18.28515625" bestFit="1" customWidth="1"/>
    <col min="15" max="15" width="56.85546875" customWidth="1"/>
    <col min="16" max="16" width="14.42578125" customWidth="1"/>
    <col min="17" max="17" width="14.5703125" customWidth="1"/>
    <col min="18" max="18" width="17.42578125" customWidth="1"/>
    <col min="19" max="19" width="16.28515625" customWidth="1"/>
    <col min="20" max="20" width="66.5703125" customWidth="1"/>
    <col min="21" max="176" width="11.42578125" style="7"/>
  </cols>
  <sheetData>
    <row r="1" spans="1:278" s="156" customFormat="1" ht="16.5" customHeight="1" x14ac:dyDescent="0.3">
      <c r="A1" s="343"/>
      <c r="B1" s="344"/>
      <c r="C1" s="344"/>
      <c r="D1" s="474" t="s">
        <v>556</v>
      </c>
      <c r="E1" s="474"/>
      <c r="F1" s="474"/>
      <c r="G1" s="474"/>
      <c r="H1" s="474"/>
      <c r="I1" s="474"/>
      <c r="J1" s="474"/>
      <c r="K1" s="474"/>
      <c r="L1" s="474"/>
      <c r="M1" s="474"/>
      <c r="N1" s="474"/>
      <c r="O1" s="474"/>
      <c r="P1" s="474"/>
      <c r="Q1" s="475"/>
      <c r="R1" s="335" t="s">
        <v>209</v>
      </c>
      <c r="S1" s="335"/>
      <c r="T1" s="33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5"/>
      <c r="B2" s="346"/>
      <c r="C2" s="346"/>
      <c r="D2" s="476"/>
      <c r="E2" s="476"/>
      <c r="F2" s="476"/>
      <c r="G2" s="476"/>
      <c r="H2" s="476"/>
      <c r="I2" s="476"/>
      <c r="J2" s="476"/>
      <c r="K2" s="476"/>
      <c r="L2" s="476"/>
      <c r="M2" s="476"/>
      <c r="N2" s="476"/>
      <c r="O2" s="476"/>
      <c r="P2" s="476"/>
      <c r="Q2" s="477"/>
      <c r="R2" s="335"/>
      <c r="S2" s="335"/>
      <c r="T2" s="33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76"/>
      <c r="E3" s="476"/>
      <c r="F3" s="476"/>
      <c r="G3" s="476"/>
      <c r="H3" s="476"/>
      <c r="I3" s="476"/>
      <c r="J3" s="476"/>
      <c r="K3" s="476"/>
      <c r="L3" s="476"/>
      <c r="M3" s="476"/>
      <c r="N3" s="476"/>
      <c r="O3" s="476"/>
      <c r="P3" s="476"/>
      <c r="Q3" s="477"/>
      <c r="R3" s="335"/>
      <c r="S3" s="335"/>
      <c r="T3" s="33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6" t="s">
        <v>210</v>
      </c>
      <c r="B4" s="337"/>
      <c r="C4" s="338"/>
      <c r="D4" s="339" t="str">
        <f>'Mapa Final'!D4</f>
        <v>Gestión de la Formación Estadistica</v>
      </c>
      <c r="E4" s="340"/>
      <c r="F4" s="340"/>
      <c r="G4" s="340"/>
      <c r="H4" s="340"/>
      <c r="I4" s="340"/>
      <c r="J4" s="340"/>
      <c r="K4" s="340"/>
      <c r="L4" s="340"/>
      <c r="M4" s="340"/>
      <c r="N4" s="341"/>
      <c r="O4" s="342"/>
      <c r="P4" s="342"/>
      <c r="Q4" s="342"/>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6" t="s">
        <v>212</v>
      </c>
      <c r="B5" s="337"/>
      <c r="C5" s="338"/>
      <c r="D5" s="347"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8"/>
      <c r="F5" s="348"/>
      <c r="G5" s="348"/>
      <c r="H5" s="348"/>
      <c r="I5" s="348"/>
      <c r="J5" s="348"/>
      <c r="K5" s="348"/>
      <c r="L5" s="348"/>
      <c r="M5" s="348"/>
      <c r="N5" s="349"/>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6" t="s">
        <v>214</v>
      </c>
      <c r="B6" s="337"/>
      <c r="C6" s="338"/>
      <c r="D6" s="347" t="str">
        <f>'Mapa Final'!D6</f>
        <v>Nivel Central y Seccional</v>
      </c>
      <c r="E6" s="348"/>
      <c r="F6" s="348"/>
      <c r="G6" s="348"/>
      <c r="H6" s="348"/>
      <c r="I6" s="348"/>
      <c r="J6" s="348"/>
      <c r="K6" s="348"/>
      <c r="L6" s="348"/>
      <c r="M6" s="348"/>
      <c r="N6" s="349"/>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46.5" customHeight="1" thickTop="1" thickBot="1" x14ac:dyDescent="0.3">
      <c r="A7" s="469" t="s">
        <v>535</v>
      </c>
      <c r="B7" s="470"/>
      <c r="C7" s="470"/>
      <c r="D7" s="470"/>
      <c r="E7" s="470"/>
      <c r="F7" s="471"/>
      <c r="G7" s="184"/>
      <c r="H7" s="472" t="s">
        <v>536</v>
      </c>
      <c r="I7" s="472"/>
      <c r="J7" s="472"/>
      <c r="K7" s="472" t="s">
        <v>537</v>
      </c>
      <c r="L7" s="472"/>
      <c r="M7" s="472"/>
      <c r="N7" s="473" t="s">
        <v>538</v>
      </c>
      <c r="O7" s="478" t="s">
        <v>539</v>
      </c>
      <c r="P7" s="480" t="s">
        <v>540</v>
      </c>
      <c r="Q7" s="481"/>
      <c r="R7" s="480" t="s">
        <v>541</v>
      </c>
      <c r="S7" s="481"/>
      <c r="T7" s="482" t="s">
        <v>557</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x14ac:dyDescent="0.3">
      <c r="A8" s="193" t="s">
        <v>13</v>
      </c>
      <c r="B8" s="193" t="s">
        <v>222</v>
      </c>
      <c r="C8" s="194" t="s">
        <v>162</v>
      </c>
      <c r="D8" s="185" t="s">
        <v>223</v>
      </c>
      <c r="E8" s="186" t="s">
        <v>166</v>
      </c>
      <c r="F8" s="186" t="s">
        <v>168</v>
      </c>
      <c r="G8" s="186" t="s">
        <v>170</v>
      </c>
      <c r="H8" s="187" t="s">
        <v>543</v>
      </c>
      <c r="I8" s="187" t="s">
        <v>507</v>
      </c>
      <c r="J8" s="187" t="s">
        <v>544</v>
      </c>
      <c r="K8" s="187" t="s">
        <v>543</v>
      </c>
      <c r="L8" s="187" t="s">
        <v>545</v>
      </c>
      <c r="M8" s="187" t="s">
        <v>544</v>
      </c>
      <c r="N8" s="473"/>
      <c r="O8" s="479"/>
      <c r="P8" s="188" t="s">
        <v>546</v>
      </c>
      <c r="Q8" s="188" t="s">
        <v>547</v>
      </c>
      <c r="R8" s="188" t="s">
        <v>548</v>
      </c>
      <c r="S8" s="188" t="s">
        <v>549</v>
      </c>
      <c r="T8" s="48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x14ac:dyDescent="0.3">
      <c r="A9" s="467"/>
      <c r="B9" s="468"/>
      <c r="C9" s="468"/>
      <c r="D9" s="468"/>
      <c r="E9" s="468"/>
      <c r="F9" s="468"/>
      <c r="G9" s="468"/>
      <c r="H9" s="468"/>
      <c r="I9" s="468"/>
      <c r="J9" s="468"/>
      <c r="K9" s="468"/>
      <c r="L9" s="468"/>
      <c r="M9" s="468"/>
      <c r="N9" s="468"/>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x14ac:dyDescent="0.2">
      <c r="A10" s="445">
        <f>'Mapa Final'!A10</f>
        <v>1</v>
      </c>
      <c r="B10" s="437" t="str">
        <f>'Mapa Final'!B10</f>
        <v>INCUMPLIMIENTO EN EL REPORTE DE LA INFORMACIÓN ESTADISTICA</v>
      </c>
      <c r="C10" s="448" t="str">
        <f>'Mapa Final'!C10</f>
        <v>Incumplimiento de las metas establecidas</v>
      </c>
      <c r="D10" s="44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1" t="str">
        <f>'Mapa Final'!E10</f>
        <v>Desconocimiento en el manejo de la herramienta SIERJU BI y de los acuerdos proferidos por el Consejo Superior de la Judicatura.</v>
      </c>
      <c r="F10" s="451" t="str">
        <f>'Mapa Final'!F10</f>
        <v>Posibilidad de incumplimiento de las metas establecidas por desconocmiento en el manejo de la herramienta SIERJU BI y de los acuerdos proferidos por el Consejo Superior de la Judicatura.</v>
      </c>
      <c r="G10" s="451" t="str">
        <f>'Mapa Final'!G10</f>
        <v>Ejecución y Administración de Procesos</v>
      </c>
      <c r="H10" s="454" t="str">
        <f>'Mapa Final'!I10</f>
        <v>Baja</v>
      </c>
      <c r="I10" s="457" t="str">
        <f>'Mapa Final'!L10</f>
        <v>Moderado</v>
      </c>
      <c r="J10" s="439" t="str">
        <f>'Mapa Final'!N10</f>
        <v>Moderado</v>
      </c>
      <c r="K10" s="431" t="str">
        <f>'Mapa Final'!AA10</f>
        <v>Baja</v>
      </c>
      <c r="L10" s="431" t="str">
        <f>'Mapa Final'!AE10</f>
        <v>Moderado</v>
      </c>
      <c r="M10" s="442" t="str">
        <f>'Mapa Final'!AG10</f>
        <v>Moderado</v>
      </c>
      <c r="N10" s="431" t="str">
        <f>'Mapa Final'!AH10</f>
        <v>Aceptar</v>
      </c>
      <c r="O10" s="434" t="s">
        <v>558</v>
      </c>
      <c r="P10" s="464"/>
      <c r="Q10" s="464" t="s">
        <v>106</v>
      </c>
      <c r="R10" s="485">
        <v>45200</v>
      </c>
      <c r="S10" s="485">
        <v>45291</v>
      </c>
      <c r="T10" s="434" t="s">
        <v>587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x14ac:dyDescent="0.2">
      <c r="A11" s="446"/>
      <c r="B11" s="483"/>
      <c r="C11" s="449"/>
      <c r="D11" s="449"/>
      <c r="E11" s="452"/>
      <c r="F11" s="452"/>
      <c r="G11" s="452"/>
      <c r="H11" s="455"/>
      <c r="I11" s="458"/>
      <c r="J11" s="440"/>
      <c r="K11" s="432"/>
      <c r="L11" s="432"/>
      <c r="M11" s="443"/>
      <c r="N11" s="432"/>
      <c r="O11" s="435"/>
      <c r="P11" s="465"/>
      <c r="Q11" s="465"/>
      <c r="R11" s="465"/>
      <c r="S11" s="465"/>
      <c r="T11" s="4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x14ac:dyDescent="0.2">
      <c r="A12" s="446"/>
      <c r="B12" s="483"/>
      <c r="C12" s="449"/>
      <c r="D12" s="449"/>
      <c r="E12" s="452"/>
      <c r="F12" s="452"/>
      <c r="G12" s="452"/>
      <c r="H12" s="455"/>
      <c r="I12" s="458"/>
      <c r="J12" s="440"/>
      <c r="K12" s="432"/>
      <c r="L12" s="432"/>
      <c r="M12" s="443"/>
      <c r="N12" s="432"/>
      <c r="O12" s="435"/>
      <c r="P12" s="465"/>
      <c r="Q12" s="465"/>
      <c r="R12" s="465"/>
      <c r="S12" s="465"/>
      <c r="T12" s="4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x14ac:dyDescent="0.2">
      <c r="A13" s="446"/>
      <c r="B13" s="483"/>
      <c r="C13" s="449"/>
      <c r="D13" s="449"/>
      <c r="E13" s="452"/>
      <c r="F13" s="452"/>
      <c r="G13" s="452"/>
      <c r="H13" s="455"/>
      <c r="I13" s="458"/>
      <c r="J13" s="440"/>
      <c r="K13" s="432"/>
      <c r="L13" s="432"/>
      <c r="M13" s="443"/>
      <c r="N13" s="432"/>
      <c r="O13" s="435"/>
      <c r="P13" s="465"/>
      <c r="Q13" s="465"/>
      <c r="R13" s="465"/>
      <c r="S13" s="465"/>
      <c r="T13" s="4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x14ac:dyDescent="0.25">
      <c r="A14" s="447"/>
      <c r="B14" s="484"/>
      <c r="C14" s="450"/>
      <c r="D14" s="450"/>
      <c r="E14" s="453"/>
      <c r="F14" s="453"/>
      <c r="G14" s="453"/>
      <c r="H14" s="456"/>
      <c r="I14" s="459"/>
      <c r="J14" s="441"/>
      <c r="K14" s="433"/>
      <c r="L14" s="433"/>
      <c r="M14" s="444"/>
      <c r="N14" s="433"/>
      <c r="O14" s="436"/>
      <c r="P14" s="466"/>
      <c r="Q14" s="466"/>
      <c r="R14" s="466"/>
      <c r="S14" s="466"/>
      <c r="T14" s="43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x14ac:dyDescent="0.2">
      <c r="A15" s="445">
        <f>'Mapa Final'!A14</f>
        <v>2</v>
      </c>
      <c r="B15" s="437" t="str">
        <f>'Mapa Final'!B14</f>
        <v>CORRUPCIÓN</v>
      </c>
      <c r="C15" s="448" t="str">
        <f>'Mapa Final'!C14</f>
        <v>Reputacional(Corrupción)</v>
      </c>
      <c r="D15" s="448"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1" t="str">
        <f>'Mapa Final'!E14</f>
        <v xml:space="preserve">Falta de transparencia, etica y valores . </v>
      </c>
      <c r="F15" s="451" t="str">
        <f>'Mapa Final'!F14</f>
        <v>Posibilidad de generar mala imagen institucional debido a la falta de transparencia, ética y valores</v>
      </c>
      <c r="G15" s="451" t="str">
        <f>'Mapa Final'!G14</f>
        <v>Fraude Interno</v>
      </c>
      <c r="H15" s="454" t="str">
        <f>'Mapa Final'!I14</f>
        <v>Media</v>
      </c>
      <c r="I15" s="457" t="str">
        <f>'Mapa Final'!L14</f>
        <v>Mayor</v>
      </c>
      <c r="J15" s="439" t="str">
        <f>'Mapa Final'!N14</f>
        <v xml:space="preserve">Alto </v>
      </c>
      <c r="K15" s="431" t="str">
        <f>'Mapa Final'!AA14</f>
        <v>Baja</v>
      </c>
      <c r="L15" s="431" t="str">
        <f>'Mapa Final'!AE14</f>
        <v>Mayor</v>
      </c>
      <c r="M15" s="442" t="str">
        <f>'Mapa Final'!AG14</f>
        <v xml:space="preserve">Alto </v>
      </c>
      <c r="N15" s="431" t="str">
        <f>'Mapa Final'!AH14</f>
        <v>Evitar</v>
      </c>
      <c r="O15" s="486" t="s">
        <v>585</v>
      </c>
      <c r="P15" s="464"/>
      <c r="Q15" s="464" t="s">
        <v>106</v>
      </c>
      <c r="R15" s="485">
        <v>45200</v>
      </c>
      <c r="S15" s="485">
        <v>45291</v>
      </c>
      <c r="T15" s="434" t="s">
        <v>559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x14ac:dyDescent="0.2">
      <c r="A16" s="446"/>
      <c r="B16" s="483"/>
      <c r="C16" s="449"/>
      <c r="D16" s="449"/>
      <c r="E16" s="452"/>
      <c r="F16" s="452"/>
      <c r="G16" s="452"/>
      <c r="H16" s="455"/>
      <c r="I16" s="458"/>
      <c r="J16" s="440"/>
      <c r="K16" s="432"/>
      <c r="L16" s="432"/>
      <c r="M16" s="443"/>
      <c r="N16" s="432"/>
      <c r="O16" s="487"/>
      <c r="P16" s="465"/>
      <c r="Q16" s="465"/>
      <c r="R16" s="465"/>
      <c r="S16" s="465"/>
      <c r="T16" s="4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x14ac:dyDescent="0.2">
      <c r="A17" s="446"/>
      <c r="B17" s="483"/>
      <c r="C17" s="449"/>
      <c r="D17" s="449"/>
      <c r="E17" s="452"/>
      <c r="F17" s="452"/>
      <c r="G17" s="452"/>
      <c r="H17" s="455"/>
      <c r="I17" s="458"/>
      <c r="J17" s="440"/>
      <c r="K17" s="432"/>
      <c r="L17" s="432"/>
      <c r="M17" s="443"/>
      <c r="N17" s="432"/>
      <c r="O17" s="487"/>
      <c r="P17" s="465"/>
      <c r="Q17" s="465"/>
      <c r="R17" s="465"/>
      <c r="S17" s="465"/>
      <c r="T17" s="4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x14ac:dyDescent="0.2">
      <c r="A18" s="446"/>
      <c r="B18" s="483"/>
      <c r="C18" s="449"/>
      <c r="D18" s="449"/>
      <c r="E18" s="452"/>
      <c r="F18" s="452"/>
      <c r="G18" s="452"/>
      <c r="H18" s="455"/>
      <c r="I18" s="458"/>
      <c r="J18" s="440"/>
      <c r="K18" s="432"/>
      <c r="L18" s="432"/>
      <c r="M18" s="443"/>
      <c r="N18" s="432"/>
      <c r="O18" s="487"/>
      <c r="P18" s="465"/>
      <c r="Q18" s="465"/>
      <c r="R18" s="465"/>
      <c r="S18" s="465"/>
      <c r="T18" s="4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x14ac:dyDescent="0.25">
      <c r="A19" s="447"/>
      <c r="B19" s="484"/>
      <c r="C19" s="450"/>
      <c r="D19" s="450"/>
      <c r="E19" s="453"/>
      <c r="F19" s="453"/>
      <c r="G19" s="453"/>
      <c r="H19" s="456"/>
      <c r="I19" s="459"/>
      <c r="J19" s="441"/>
      <c r="K19" s="433"/>
      <c r="L19" s="433"/>
      <c r="M19" s="444"/>
      <c r="N19" s="433"/>
      <c r="O19" s="488"/>
      <c r="P19" s="466"/>
      <c r="Q19" s="466"/>
      <c r="R19" s="466"/>
      <c r="S19" s="466"/>
      <c r="T19" s="43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customHeight="1" x14ac:dyDescent="0.25">
      <c r="A20" s="445">
        <f>'Mapa Final'!A19</f>
        <v>3</v>
      </c>
      <c r="B20" s="437" t="str">
        <f>'Mapa Final'!B19</f>
        <v>Interrupción o suspensión en la prestación del Servicio Público de Administración de Justicia.</v>
      </c>
      <c r="C20" s="448" t="str">
        <f>'Mapa Final'!C19</f>
        <v>Incumplimiento de las metas establecidas</v>
      </c>
      <c r="D20" s="448" t="str">
        <f>'Mapa Final'!D19</f>
        <v>1. Paros que afecten la prestación del servicio.  
2. Huelgas, protestas ciudadana
3. Disturbios o hechos violentos
4.Pandemia
5.Emergencias Ambientales</v>
      </c>
      <c r="E20" s="451" t="str">
        <f>'Mapa Final'!E19</f>
        <v>Suceso de fuerza mayor que imposibilitan la gestión administrativa y judicial</v>
      </c>
      <c r="F20" s="451" t="str">
        <f>'Mapa Final'!F19</f>
        <v>Posibilidad de  afectación en la Prestación del Servicio de Justicia debido a un suceso de fuerza mayor que imposibilita la gestión administrativa y judicial</v>
      </c>
      <c r="G20" s="451" t="str">
        <f>'Mapa Final'!G19</f>
        <v>Usuarios, productos y prácticas organizacionales</v>
      </c>
      <c r="H20" s="454" t="str">
        <f>'Mapa Final'!I19</f>
        <v>Media</v>
      </c>
      <c r="I20" s="457" t="str">
        <f>'Mapa Final'!L19</f>
        <v>Moderado</v>
      </c>
      <c r="J20" s="439" t="str">
        <f>'Mapa Final'!N19</f>
        <v>Moderado</v>
      </c>
      <c r="K20" s="431" t="str">
        <f>'Mapa Final'!AA19</f>
        <v>Baja</v>
      </c>
      <c r="L20" s="431" t="str">
        <f>'Mapa Final'!AE19</f>
        <v>Moderado</v>
      </c>
      <c r="M20" s="442" t="str">
        <f>'Mapa Final'!AG19</f>
        <v>Moderado</v>
      </c>
      <c r="N20" s="431" t="str">
        <f>'Mapa Final'!AH19</f>
        <v>Aceptar</v>
      </c>
      <c r="O20" s="356" t="s">
        <v>586</v>
      </c>
      <c r="P20" s="464"/>
      <c r="Q20" s="464" t="s">
        <v>106</v>
      </c>
      <c r="R20" s="485">
        <v>45200</v>
      </c>
      <c r="S20" s="485">
        <v>45291</v>
      </c>
      <c r="T20" s="434"/>
      <c r="U20" s="35"/>
      <c r="V20" s="35"/>
    </row>
    <row r="21" spans="1:176" ht="14.45" customHeight="1" x14ac:dyDescent="0.25">
      <c r="A21" s="446"/>
      <c r="B21" s="483"/>
      <c r="C21" s="449"/>
      <c r="D21" s="449"/>
      <c r="E21" s="452"/>
      <c r="F21" s="452"/>
      <c r="G21" s="452"/>
      <c r="H21" s="455"/>
      <c r="I21" s="458"/>
      <c r="J21" s="440"/>
      <c r="K21" s="432"/>
      <c r="L21" s="432"/>
      <c r="M21" s="443"/>
      <c r="N21" s="432"/>
      <c r="O21" s="357"/>
      <c r="P21" s="465"/>
      <c r="Q21" s="465"/>
      <c r="R21" s="465"/>
      <c r="S21" s="465"/>
      <c r="T21" s="435"/>
      <c r="U21" s="35"/>
      <c r="V21" s="35"/>
    </row>
    <row r="22" spans="1:176" ht="14.45" customHeight="1" x14ac:dyDescent="0.25">
      <c r="A22" s="446"/>
      <c r="B22" s="483"/>
      <c r="C22" s="449"/>
      <c r="D22" s="449"/>
      <c r="E22" s="452"/>
      <c r="F22" s="452"/>
      <c r="G22" s="452"/>
      <c r="H22" s="455"/>
      <c r="I22" s="458"/>
      <c r="J22" s="440"/>
      <c r="K22" s="432"/>
      <c r="L22" s="432"/>
      <c r="M22" s="443"/>
      <c r="N22" s="432"/>
      <c r="O22" s="357"/>
      <c r="P22" s="465"/>
      <c r="Q22" s="465"/>
      <c r="R22" s="465"/>
      <c r="S22" s="465"/>
      <c r="T22" s="435"/>
      <c r="U22" s="35"/>
      <c r="V22" s="35"/>
    </row>
    <row r="23" spans="1:176" ht="14.45" customHeight="1" x14ac:dyDescent="0.25">
      <c r="A23" s="446"/>
      <c r="B23" s="483"/>
      <c r="C23" s="449"/>
      <c r="D23" s="449"/>
      <c r="E23" s="452"/>
      <c r="F23" s="452"/>
      <c r="G23" s="452"/>
      <c r="H23" s="455"/>
      <c r="I23" s="458"/>
      <c r="J23" s="440"/>
      <c r="K23" s="432"/>
      <c r="L23" s="432"/>
      <c r="M23" s="443"/>
      <c r="N23" s="432"/>
      <c r="O23" s="357"/>
      <c r="P23" s="465"/>
      <c r="Q23" s="465"/>
      <c r="R23" s="465"/>
      <c r="S23" s="465"/>
      <c r="T23" s="435"/>
      <c r="U23" s="35"/>
      <c r="V23" s="35"/>
    </row>
    <row r="24" spans="1:176" ht="307.5" customHeight="1" thickBot="1" x14ac:dyDescent="0.3">
      <c r="A24" s="447"/>
      <c r="B24" s="484"/>
      <c r="C24" s="450"/>
      <c r="D24" s="450"/>
      <c r="E24" s="453"/>
      <c r="F24" s="453"/>
      <c r="G24" s="453"/>
      <c r="H24" s="456"/>
      <c r="I24" s="459"/>
      <c r="J24" s="441"/>
      <c r="K24" s="433"/>
      <c r="L24" s="433"/>
      <c r="M24" s="444"/>
      <c r="N24" s="433"/>
      <c r="O24" s="357"/>
      <c r="P24" s="466"/>
      <c r="Q24" s="466"/>
      <c r="R24" s="466"/>
      <c r="S24" s="466"/>
      <c r="T24" s="436"/>
      <c r="U24" s="35"/>
      <c r="V24" s="35"/>
    </row>
    <row r="25" spans="1:176" ht="15" customHeight="1" x14ac:dyDescent="0.25">
      <c r="A25" s="445">
        <f>'Mapa Final'!A24</f>
        <v>4</v>
      </c>
      <c r="B25" s="437" t="str">
        <f>'Mapa Final'!B24</f>
        <v>Inaplicabilidad de la normatividad ambiental vigente</v>
      </c>
      <c r="C25" s="448" t="str">
        <f>'Mapa Final'!C24</f>
        <v xml:space="preserve"> Afectación Ambiental</v>
      </c>
      <c r="D25" s="448"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1" t="str">
        <f>'Mapa Final'!E24</f>
        <v>Desconocimiento de los lineamientos ambientales y normatividad  ambiental vigente</v>
      </c>
      <c r="F25" s="451" t="str">
        <f>'Mapa Final'!F24</f>
        <v>Posibilidad de afectación ambiental por desconocimiento de las lineamientos ambientales y normatividad ambiental vigente</v>
      </c>
      <c r="G25" s="451" t="str">
        <f>'Mapa Final'!G24</f>
        <v>Eventos Ambientales Internos</v>
      </c>
      <c r="H25" s="454" t="str">
        <f>'Mapa Final'!I24</f>
        <v>Media</v>
      </c>
      <c r="I25" s="457" t="str">
        <f>'Mapa Final'!L24</f>
        <v>Moderado</v>
      </c>
      <c r="J25" s="439" t="str">
        <f>'Mapa Final'!N24</f>
        <v>Moderado</v>
      </c>
      <c r="K25" s="431" t="str">
        <f>'Mapa Final'!AA24</f>
        <v>Baja</v>
      </c>
      <c r="L25" s="431" t="str">
        <f>'Mapa Final'!AE24</f>
        <v>Moderado</v>
      </c>
      <c r="M25" s="442" t="str">
        <f>'Mapa Final'!AG24</f>
        <v>Moderado</v>
      </c>
      <c r="N25" s="431" t="str">
        <f>'Mapa Final'!AH24</f>
        <v>Aceptar</v>
      </c>
      <c r="O25" s="434" t="s">
        <v>560</v>
      </c>
      <c r="P25" s="464"/>
      <c r="Q25" s="464" t="s">
        <v>106</v>
      </c>
      <c r="R25" s="485">
        <v>45200</v>
      </c>
      <c r="S25" s="485">
        <v>45291</v>
      </c>
      <c r="T25" s="434" t="s">
        <v>561</v>
      </c>
    </row>
    <row r="26" spans="1:176" ht="14.45" customHeight="1" x14ac:dyDescent="0.25">
      <c r="A26" s="446"/>
      <c r="B26" s="483"/>
      <c r="C26" s="449"/>
      <c r="D26" s="449"/>
      <c r="E26" s="452"/>
      <c r="F26" s="452"/>
      <c r="G26" s="452"/>
      <c r="H26" s="455"/>
      <c r="I26" s="458"/>
      <c r="J26" s="440"/>
      <c r="K26" s="432"/>
      <c r="L26" s="432"/>
      <c r="M26" s="443"/>
      <c r="N26" s="432"/>
      <c r="O26" s="435"/>
      <c r="P26" s="465"/>
      <c r="Q26" s="465"/>
      <c r="R26" s="465"/>
      <c r="S26" s="465"/>
      <c r="T26" s="435"/>
    </row>
    <row r="27" spans="1:176" ht="14.45" customHeight="1" x14ac:dyDescent="0.25">
      <c r="A27" s="446"/>
      <c r="B27" s="483"/>
      <c r="C27" s="449"/>
      <c r="D27" s="449"/>
      <c r="E27" s="452"/>
      <c r="F27" s="452"/>
      <c r="G27" s="452"/>
      <c r="H27" s="455"/>
      <c r="I27" s="458"/>
      <c r="J27" s="440"/>
      <c r="K27" s="432"/>
      <c r="L27" s="432"/>
      <c r="M27" s="443"/>
      <c r="N27" s="432"/>
      <c r="O27" s="435"/>
      <c r="P27" s="465"/>
      <c r="Q27" s="465"/>
      <c r="R27" s="465"/>
      <c r="S27" s="465"/>
      <c r="T27" s="435"/>
    </row>
    <row r="28" spans="1:176" ht="14.45" customHeight="1" x14ac:dyDescent="0.25">
      <c r="A28" s="446"/>
      <c r="B28" s="483"/>
      <c r="C28" s="449"/>
      <c r="D28" s="449"/>
      <c r="E28" s="452"/>
      <c r="F28" s="452"/>
      <c r="G28" s="452"/>
      <c r="H28" s="455"/>
      <c r="I28" s="458"/>
      <c r="J28" s="440"/>
      <c r="K28" s="432"/>
      <c r="L28" s="432"/>
      <c r="M28" s="443"/>
      <c r="N28" s="432"/>
      <c r="O28" s="435"/>
      <c r="P28" s="465"/>
      <c r="Q28" s="465"/>
      <c r="R28" s="465"/>
      <c r="S28" s="465"/>
      <c r="T28" s="435"/>
    </row>
    <row r="29" spans="1:176" ht="277.5" customHeight="1" thickBot="1" x14ac:dyDescent="0.3">
      <c r="A29" s="447"/>
      <c r="B29" s="484"/>
      <c r="C29" s="450"/>
      <c r="D29" s="450"/>
      <c r="E29" s="453"/>
      <c r="F29" s="453"/>
      <c r="G29" s="453"/>
      <c r="H29" s="456"/>
      <c r="I29" s="459"/>
      <c r="J29" s="441"/>
      <c r="K29" s="433"/>
      <c r="L29" s="433"/>
      <c r="M29" s="444"/>
      <c r="N29" s="433"/>
      <c r="O29" s="436"/>
      <c r="P29" s="466"/>
      <c r="Q29" s="466"/>
      <c r="R29" s="466"/>
      <c r="S29" s="466"/>
      <c r="T29" s="436"/>
    </row>
    <row r="30" spans="1:176" ht="48.75" customHeight="1" x14ac:dyDescent="0.25">
      <c r="A30" s="445">
        <f>'Mapa Final'!A28</f>
        <v>5</v>
      </c>
      <c r="B30" s="437" t="str">
        <f>'Mapa Final'!B28</f>
        <v>Amenazas a Servidores Judiciales en ejercicio de sus funciones</v>
      </c>
      <c r="C30" s="448" t="str">
        <f>'Mapa Final'!C28</f>
        <v>Afectación en la Prestación del Servicio de Justicia</v>
      </c>
      <c r="D30" s="448" t="str">
        <f>'Mapa Final'!D28</f>
        <v>1.  Ejercicio de la función judicial.                                                2. Alteración del orden público                                        3. Llamadas extorsivas a servidores judiciales.                                    4. Atentados a Sedes judiciales</v>
      </c>
      <c r="E30" s="451" t="str">
        <f>'Mapa Final'!E28</f>
        <v>Toma de decisiónes por parte de los servidores  judiciales en el ejercio de sus funciones.</v>
      </c>
      <c r="F30" s="451" t="str">
        <f>'Mapa Final'!F28</f>
        <v>Posibilidad de afectación en la prestación del servicio de justicia por la toma de decisiones por parte de los servidores  judiciales en el ejercio de sus funciones.</v>
      </c>
      <c r="G30" s="451" t="str">
        <f>'Mapa Final'!G28</f>
        <v>Usuarios, productos y prácticas organizacionales</v>
      </c>
      <c r="H30" s="454" t="str">
        <f>'Mapa Final'!I28</f>
        <v>Media</v>
      </c>
      <c r="I30" s="457" t="str">
        <f>'Mapa Final'!L28</f>
        <v>Mayor</v>
      </c>
      <c r="J30" s="439" t="str">
        <f>'Mapa Final'!N28</f>
        <v xml:space="preserve">Alto </v>
      </c>
      <c r="K30" s="431" t="str">
        <f>'Mapa Final'!AA28</f>
        <v>Baja</v>
      </c>
      <c r="L30" s="431" t="str">
        <f>'Mapa Final'!AE28</f>
        <v>Moderado</v>
      </c>
      <c r="M30" s="442" t="str">
        <f>'Mapa Final'!AG28</f>
        <v>Moderado</v>
      </c>
      <c r="N30" s="431" t="str">
        <f>'Mapa Final'!AH28</f>
        <v>Aceptar</v>
      </c>
      <c r="O30" s="434" t="s">
        <v>562</v>
      </c>
      <c r="P30" s="464"/>
      <c r="Q30" s="464" t="s">
        <v>106</v>
      </c>
      <c r="R30" s="485">
        <v>45017</v>
      </c>
      <c r="S30" s="485">
        <v>45107</v>
      </c>
      <c r="T30" s="434" t="s">
        <v>563</v>
      </c>
    </row>
    <row r="31" spans="1:176" ht="48.75" customHeight="1" x14ac:dyDescent="0.25">
      <c r="A31" s="446"/>
      <c r="B31" s="483"/>
      <c r="C31" s="449"/>
      <c r="D31" s="449"/>
      <c r="E31" s="452"/>
      <c r="F31" s="452"/>
      <c r="G31" s="452"/>
      <c r="H31" s="455"/>
      <c r="I31" s="458"/>
      <c r="J31" s="440"/>
      <c r="K31" s="432"/>
      <c r="L31" s="432"/>
      <c r="M31" s="443"/>
      <c r="N31" s="432"/>
      <c r="O31" s="435"/>
      <c r="P31" s="465"/>
      <c r="Q31" s="465"/>
      <c r="R31" s="465"/>
      <c r="S31" s="465"/>
      <c r="T31" s="435"/>
    </row>
    <row r="32" spans="1:176" ht="48.75" customHeight="1" x14ac:dyDescent="0.25">
      <c r="A32" s="446"/>
      <c r="B32" s="483"/>
      <c r="C32" s="449"/>
      <c r="D32" s="449"/>
      <c r="E32" s="452"/>
      <c r="F32" s="452"/>
      <c r="G32" s="452"/>
      <c r="H32" s="455"/>
      <c r="I32" s="458"/>
      <c r="J32" s="440"/>
      <c r="K32" s="432"/>
      <c r="L32" s="432"/>
      <c r="M32" s="443"/>
      <c r="N32" s="432"/>
      <c r="O32" s="435"/>
      <c r="P32" s="465"/>
      <c r="Q32" s="465"/>
      <c r="R32" s="465"/>
      <c r="S32" s="465"/>
      <c r="T32" s="435"/>
    </row>
    <row r="33" spans="1:20" ht="48.75" customHeight="1" x14ac:dyDescent="0.25">
      <c r="A33" s="446"/>
      <c r="B33" s="483"/>
      <c r="C33" s="449"/>
      <c r="D33" s="449"/>
      <c r="E33" s="452"/>
      <c r="F33" s="452"/>
      <c r="G33" s="452"/>
      <c r="H33" s="455"/>
      <c r="I33" s="458"/>
      <c r="J33" s="440"/>
      <c r="K33" s="432"/>
      <c r="L33" s="432"/>
      <c r="M33" s="443"/>
      <c r="N33" s="432"/>
      <c r="O33" s="435"/>
      <c r="P33" s="465"/>
      <c r="Q33" s="465"/>
      <c r="R33" s="465"/>
      <c r="S33" s="465"/>
      <c r="T33" s="435"/>
    </row>
    <row r="34" spans="1:20" ht="48.75" customHeight="1" thickBot="1" x14ac:dyDescent="0.3">
      <c r="A34" s="447"/>
      <c r="B34" s="484"/>
      <c r="C34" s="450"/>
      <c r="D34" s="450"/>
      <c r="E34" s="453"/>
      <c r="F34" s="453"/>
      <c r="G34" s="453"/>
      <c r="H34" s="456"/>
      <c r="I34" s="459"/>
      <c r="J34" s="441"/>
      <c r="K34" s="433"/>
      <c r="L34" s="433"/>
      <c r="M34" s="444"/>
      <c r="N34" s="433"/>
      <c r="O34" s="436"/>
      <c r="P34" s="466"/>
      <c r="Q34" s="466"/>
      <c r="R34" s="466"/>
      <c r="S34" s="466"/>
      <c r="T34" s="436"/>
    </row>
    <row r="35" spans="1:20" ht="15" customHeight="1" x14ac:dyDescent="0.25">
      <c r="A35" s="445" t="e">
        <f>'Mapa Final'!#REF!</f>
        <v>#REF!</v>
      </c>
      <c r="B35" s="437"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9" t="e">
        <f>'Mapa Final'!#REF!</f>
        <v>#REF!</v>
      </c>
      <c r="K35" s="431" t="e">
        <f>'Mapa Final'!#REF!</f>
        <v>#REF!</v>
      </c>
      <c r="L35" s="431" t="e">
        <f>'Mapa Final'!#REF!</f>
        <v>#REF!</v>
      </c>
      <c r="M35" s="442" t="e">
        <f>'Mapa Final'!#REF!</f>
        <v>#REF!</v>
      </c>
      <c r="N35" s="431" t="e">
        <f>'Mapa Final'!#REF!</f>
        <v>#REF!</v>
      </c>
      <c r="O35" s="461"/>
      <c r="P35" s="464"/>
      <c r="Q35" s="464"/>
      <c r="R35" s="464"/>
      <c r="S35" s="464"/>
      <c r="T35" s="461"/>
    </row>
    <row r="36" spans="1:20" x14ac:dyDescent="0.25">
      <c r="A36" s="446"/>
      <c r="B36" s="483"/>
      <c r="C36" s="449"/>
      <c r="D36" s="449"/>
      <c r="E36" s="452"/>
      <c r="F36" s="452"/>
      <c r="G36" s="452"/>
      <c r="H36" s="455"/>
      <c r="I36" s="458"/>
      <c r="J36" s="440"/>
      <c r="K36" s="432"/>
      <c r="L36" s="432"/>
      <c r="M36" s="443"/>
      <c r="N36" s="432"/>
      <c r="O36" s="462"/>
      <c r="P36" s="465"/>
      <c r="Q36" s="465"/>
      <c r="R36" s="465"/>
      <c r="S36" s="465"/>
      <c r="T36" s="462"/>
    </row>
    <row r="37" spans="1:20" x14ac:dyDescent="0.25">
      <c r="A37" s="446"/>
      <c r="B37" s="483"/>
      <c r="C37" s="449"/>
      <c r="D37" s="449"/>
      <c r="E37" s="452"/>
      <c r="F37" s="452"/>
      <c r="G37" s="452"/>
      <c r="H37" s="455"/>
      <c r="I37" s="458"/>
      <c r="J37" s="440"/>
      <c r="K37" s="432"/>
      <c r="L37" s="432"/>
      <c r="M37" s="443"/>
      <c r="N37" s="432"/>
      <c r="O37" s="462"/>
      <c r="P37" s="465"/>
      <c r="Q37" s="465"/>
      <c r="R37" s="465"/>
      <c r="S37" s="465"/>
      <c r="T37" s="462"/>
    </row>
    <row r="38" spans="1:20" x14ac:dyDescent="0.25">
      <c r="A38" s="446"/>
      <c r="B38" s="483"/>
      <c r="C38" s="449"/>
      <c r="D38" s="449"/>
      <c r="E38" s="452"/>
      <c r="F38" s="452"/>
      <c r="G38" s="452"/>
      <c r="H38" s="455"/>
      <c r="I38" s="458"/>
      <c r="J38" s="440"/>
      <c r="K38" s="432"/>
      <c r="L38" s="432"/>
      <c r="M38" s="443"/>
      <c r="N38" s="432"/>
      <c r="O38" s="462"/>
      <c r="P38" s="465"/>
      <c r="Q38" s="465"/>
      <c r="R38" s="465"/>
      <c r="S38" s="465"/>
      <c r="T38" s="462"/>
    </row>
    <row r="39" spans="1:20" ht="278.25" customHeight="1" thickBot="1" x14ac:dyDescent="0.3">
      <c r="A39" s="447"/>
      <c r="B39" s="484"/>
      <c r="C39" s="450"/>
      <c r="D39" s="450"/>
      <c r="E39" s="453"/>
      <c r="F39" s="453"/>
      <c r="G39" s="453"/>
      <c r="H39" s="456"/>
      <c r="I39" s="459"/>
      <c r="J39" s="441"/>
      <c r="K39" s="433"/>
      <c r="L39" s="433"/>
      <c r="M39" s="444"/>
      <c r="N39" s="433"/>
      <c r="O39" s="463"/>
      <c r="P39" s="466"/>
      <c r="Q39" s="466"/>
      <c r="R39" s="466"/>
      <c r="S39" s="466"/>
      <c r="T39" s="463"/>
    </row>
    <row r="40" spans="1:20" x14ac:dyDescent="0.25">
      <c r="A40" s="445" t="e">
        <f>'Mapa Final'!#REF!</f>
        <v>#REF!</v>
      </c>
      <c r="B40" s="437"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9" t="e">
        <f>'Mapa Final'!#REF!</f>
        <v>#REF!</v>
      </c>
      <c r="K40" s="431" t="e">
        <f>'Mapa Final'!#REF!</f>
        <v>#REF!</v>
      </c>
      <c r="L40" s="431" t="e">
        <f>'Mapa Final'!#REF!</f>
        <v>#REF!</v>
      </c>
      <c r="M40" s="442" t="e">
        <f>'Mapa Final'!#REF!</f>
        <v>#REF!</v>
      </c>
      <c r="N40" s="431" t="e">
        <f>'Mapa Final'!#REF!</f>
        <v>#REF!</v>
      </c>
      <c r="O40" s="461"/>
      <c r="P40" s="464"/>
      <c r="Q40" s="464"/>
      <c r="R40" s="464"/>
      <c r="S40" s="464"/>
      <c r="T40" s="461"/>
    </row>
    <row r="41" spans="1:20" x14ac:dyDescent="0.25">
      <c r="A41" s="446"/>
      <c r="B41" s="483"/>
      <c r="C41" s="449"/>
      <c r="D41" s="449"/>
      <c r="E41" s="452"/>
      <c r="F41" s="452"/>
      <c r="G41" s="452"/>
      <c r="H41" s="455"/>
      <c r="I41" s="458"/>
      <c r="J41" s="440"/>
      <c r="K41" s="432"/>
      <c r="L41" s="432"/>
      <c r="M41" s="443"/>
      <c r="N41" s="432"/>
      <c r="O41" s="462"/>
      <c r="P41" s="465"/>
      <c r="Q41" s="465"/>
      <c r="R41" s="465"/>
      <c r="S41" s="465"/>
      <c r="T41" s="462"/>
    </row>
    <row r="42" spans="1:20" x14ac:dyDescent="0.25">
      <c r="A42" s="446"/>
      <c r="B42" s="483"/>
      <c r="C42" s="449"/>
      <c r="D42" s="449"/>
      <c r="E42" s="452"/>
      <c r="F42" s="452"/>
      <c r="G42" s="452"/>
      <c r="H42" s="455"/>
      <c r="I42" s="458"/>
      <c r="J42" s="440"/>
      <c r="K42" s="432"/>
      <c r="L42" s="432"/>
      <c r="M42" s="443"/>
      <c r="N42" s="432"/>
      <c r="O42" s="462"/>
      <c r="P42" s="465"/>
      <c r="Q42" s="465"/>
      <c r="R42" s="465"/>
      <c r="S42" s="465"/>
      <c r="T42" s="462"/>
    </row>
    <row r="43" spans="1:20" x14ac:dyDescent="0.25">
      <c r="A43" s="446"/>
      <c r="B43" s="483"/>
      <c r="C43" s="449"/>
      <c r="D43" s="449"/>
      <c r="E43" s="452"/>
      <c r="F43" s="452"/>
      <c r="G43" s="452"/>
      <c r="H43" s="455"/>
      <c r="I43" s="458"/>
      <c r="J43" s="440"/>
      <c r="K43" s="432"/>
      <c r="L43" s="432"/>
      <c r="M43" s="443"/>
      <c r="N43" s="432"/>
      <c r="O43" s="462"/>
      <c r="P43" s="465"/>
      <c r="Q43" s="465"/>
      <c r="R43" s="465"/>
      <c r="S43" s="465"/>
      <c r="T43" s="462"/>
    </row>
    <row r="44" spans="1:20" ht="15.75" thickBot="1" x14ac:dyDescent="0.3">
      <c r="A44" s="447"/>
      <c r="B44" s="484"/>
      <c r="C44" s="450"/>
      <c r="D44" s="450"/>
      <c r="E44" s="453"/>
      <c r="F44" s="453"/>
      <c r="G44" s="453"/>
      <c r="H44" s="456"/>
      <c r="I44" s="459"/>
      <c r="J44" s="441"/>
      <c r="K44" s="433"/>
      <c r="L44" s="433"/>
      <c r="M44" s="444"/>
      <c r="N44" s="433"/>
      <c r="O44" s="463"/>
      <c r="P44" s="466"/>
      <c r="Q44" s="466"/>
      <c r="R44" s="466"/>
      <c r="S44" s="466"/>
      <c r="T44" s="463"/>
    </row>
    <row r="45" spans="1:20" x14ac:dyDescent="0.25">
      <c r="A45" s="445" t="e">
        <f>'Mapa Final'!#REF!</f>
        <v>#REF!</v>
      </c>
      <c r="B45" s="437"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9" t="e">
        <f>'Mapa Final'!#REF!</f>
        <v>#REF!</v>
      </c>
      <c r="K45" s="431" t="e">
        <f>'Mapa Final'!#REF!</f>
        <v>#REF!</v>
      </c>
      <c r="L45" s="431" t="e">
        <f>'Mapa Final'!#REF!</f>
        <v>#REF!</v>
      </c>
      <c r="M45" s="442" t="e">
        <f>'Mapa Final'!#REF!</f>
        <v>#REF!</v>
      </c>
      <c r="N45" s="431" t="e">
        <f>'Mapa Final'!#REF!</f>
        <v>#REF!</v>
      </c>
      <c r="O45" s="461"/>
      <c r="P45" s="464"/>
      <c r="Q45" s="464"/>
      <c r="R45" s="464"/>
      <c r="S45" s="464"/>
      <c r="T45" s="461"/>
    </row>
    <row r="46" spans="1:20" x14ac:dyDescent="0.25">
      <c r="A46" s="446"/>
      <c r="B46" s="483"/>
      <c r="C46" s="449"/>
      <c r="D46" s="449"/>
      <c r="E46" s="452"/>
      <c r="F46" s="452"/>
      <c r="G46" s="452"/>
      <c r="H46" s="455"/>
      <c r="I46" s="458"/>
      <c r="J46" s="440"/>
      <c r="K46" s="432"/>
      <c r="L46" s="432"/>
      <c r="M46" s="443"/>
      <c r="N46" s="432"/>
      <c r="O46" s="462"/>
      <c r="P46" s="465"/>
      <c r="Q46" s="465"/>
      <c r="R46" s="465"/>
      <c r="S46" s="465"/>
      <c r="T46" s="462"/>
    </row>
    <row r="47" spans="1:20" x14ac:dyDescent="0.25">
      <c r="A47" s="446"/>
      <c r="B47" s="483"/>
      <c r="C47" s="449"/>
      <c r="D47" s="449"/>
      <c r="E47" s="452"/>
      <c r="F47" s="452"/>
      <c r="G47" s="452"/>
      <c r="H47" s="455"/>
      <c r="I47" s="458"/>
      <c r="J47" s="440"/>
      <c r="K47" s="432"/>
      <c r="L47" s="432"/>
      <c r="M47" s="443"/>
      <c r="N47" s="432"/>
      <c r="O47" s="462"/>
      <c r="P47" s="465"/>
      <c r="Q47" s="465"/>
      <c r="R47" s="465"/>
      <c r="S47" s="465"/>
      <c r="T47" s="462"/>
    </row>
    <row r="48" spans="1:20" x14ac:dyDescent="0.25">
      <c r="A48" s="446"/>
      <c r="B48" s="483"/>
      <c r="C48" s="449"/>
      <c r="D48" s="449"/>
      <c r="E48" s="452"/>
      <c r="F48" s="452"/>
      <c r="G48" s="452"/>
      <c r="H48" s="455"/>
      <c r="I48" s="458"/>
      <c r="J48" s="440"/>
      <c r="K48" s="432"/>
      <c r="L48" s="432"/>
      <c r="M48" s="443"/>
      <c r="N48" s="432"/>
      <c r="O48" s="462"/>
      <c r="P48" s="465"/>
      <c r="Q48" s="465"/>
      <c r="R48" s="465"/>
      <c r="S48" s="465"/>
      <c r="T48" s="462"/>
    </row>
    <row r="49" spans="1:20" ht="15.75" thickBot="1" x14ac:dyDescent="0.3">
      <c r="A49" s="447"/>
      <c r="B49" s="484"/>
      <c r="C49" s="450"/>
      <c r="D49" s="450"/>
      <c r="E49" s="453"/>
      <c r="F49" s="453"/>
      <c r="G49" s="453"/>
      <c r="H49" s="456"/>
      <c r="I49" s="459"/>
      <c r="J49" s="441"/>
      <c r="K49" s="433"/>
      <c r="L49" s="433"/>
      <c r="M49" s="444"/>
      <c r="N49" s="433"/>
      <c r="O49" s="463"/>
      <c r="P49" s="466"/>
      <c r="Q49" s="466"/>
      <c r="R49" s="466"/>
      <c r="S49" s="466"/>
      <c r="T49" s="463"/>
    </row>
    <row r="50" spans="1:20" x14ac:dyDescent="0.25">
      <c r="A50" s="445" t="e">
        <f>'Mapa Final'!#REF!</f>
        <v>#REF!</v>
      </c>
      <c r="B50" s="437"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9" t="e">
        <f>'Mapa Final'!#REF!</f>
        <v>#REF!</v>
      </c>
      <c r="K50" s="431" t="e">
        <f>'Mapa Final'!#REF!</f>
        <v>#REF!</v>
      </c>
      <c r="L50" s="431" t="e">
        <f>'Mapa Final'!#REF!</f>
        <v>#REF!</v>
      </c>
      <c r="M50" s="442" t="e">
        <f>'Mapa Final'!#REF!</f>
        <v>#REF!</v>
      </c>
      <c r="N50" s="431" t="e">
        <f>'Mapa Final'!#REF!</f>
        <v>#REF!</v>
      </c>
      <c r="O50" s="461"/>
      <c r="P50" s="464"/>
      <c r="Q50" s="464"/>
      <c r="R50" s="464"/>
      <c r="S50" s="464"/>
      <c r="T50" s="461"/>
    </row>
    <row r="51" spans="1:20" x14ac:dyDescent="0.25">
      <c r="A51" s="446"/>
      <c r="B51" s="483"/>
      <c r="C51" s="449"/>
      <c r="D51" s="449"/>
      <c r="E51" s="452"/>
      <c r="F51" s="452"/>
      <c r="G51" s="452"/>
      <c r="H51" s="455"/>
      <c r="I51" s="458"/>
      <c r="J51" s="440"/>
      <c r="K51" s="432"/>
      <c r="L51" s="432"/>
      <c r="M51" s="443"/>
      <c r="N51" s="432"/>
      <c r="O51" s="462"/>
      <c r="P51" s="465"/>
      <c r="Q51" s="465"/>
      <c r="R51" s="465"/>
      <c r="S51" s="465"/>
      <c r="T51" s="462"/>
    </row>
    <row r="52" spans="1:20" x14ac:dyDescent="0.25">
      <c r="A52" s="446"/>
      <c r="B52" s="483"/>
      <c r="C52" s="449"/>
      <c r="D52" s="449"/>
      <c r="E52" s="452"/>
      <c r="F52" s="452"/>
      <c r="G52" s="452"/>
      <c r="H52" s="455"/>
      <c r="I52" s="458"/>
      <c r="J52" s="440"/>
      <c r="K52" s="432"/>
      <c r="L52" s="432"/>
      <c r="M52" s="443"/>
      <c r="N52" s="432"/>
      <c r="O52" s="462"/>
      <c r="P52" s="465"/>
      <c r="Q52" s="465"/>
      <c r="R52" s="465"/>
      <c r="S52" s="465"/>
      <c r="T52" s="462"/>
    </row>
    <row r="53" spans="1:20" x14ac:dyDescent="0.25">
      <c r="A53" s="446"/>
      <c r="B53" s="483"/>
      <c r="C53" s="449"/>
      <c r="D53" s="449"/>
      <c r="E53" s="452"/>
      <c r="F53" s="452"/>
      <c r="G53" s="452"/>
      <c r="H53" s="455"/>
      <c r="I53" s="458"/>
      <c r="J53" s="440"/>
      <c r="K53" s="432"/>
      <c r="L53" s="432"/>
      <c r="M53" s="443"/>
      <c r="N53" s="432"/>
      <c r="O53" s="462"/>
      <c r="P53" s="465"/>
      <c r="Q53" s="465"/>
      <c r="R53" s="465"/>
      <c r="S53" s="465"/>
      <c r="T53" s="462"/>
    </row>
    <row r="54" spans="1:20" ht="15.75" thickBot="1" x14ac:dyDescent="0.3">
      <c r="A54" s="447"/>
      <c r="B54" s="484"/>
      <c r="C54" s="450"/>
      <c r="D54" s="450"/>
      <c r="E54" s="453"/>
      <c r="F54" s="453"/>
      <c r="G54" s="453"/>
      <c r="H54" s="456"/>
      <c r="I54" s="459"/>
      <c r="J54" s="441"/>
      <c r="K54" s="433"/>
      <c r="L54" s="433"/>
      <c r="M54" s="444"/>
      <c r="N54" s="433"/>
      <c r="O54" s="463"/>
      <c r="P54" s="466"/>
      <c r="Q54" s="466"/>
      <c r="R54" s="466"/>
      <c r="S54" s="466"/>
      <c r="T54" s="463"/>
    </row>
    <row r="55" spans="1:20" x14ac:dyDescent="0.25">
      <c r="A55" s="445" t="e">
        <f>'Mapa Final'!#REF!</f>
        <v>#REF!</v>
      </c>
      <c r="B55" s="437" t="e">
        <f>'Mapa Final'!#REF!</f>
        <v>#REF!</v>
      </c>
      <c r="C55" s="448" t="e">
        <f>'Mapa Final'!#REF!</f>
        <v>#REF!</v>
      </c>
      <c r="D55" s="448" t="e">
        <f>'Mapa Final'!#REF!</f>
        <v>#REF!</v>
      </c>
      <c r="E55" s="451" t="e">
        <f>'Mapa Final'!#REF!</f>
        <v>#REF!</v>
      </c>
      <c r="F55" s="451" t="e">
        <f>'Mapa Final'!#REF!</f>
        <v>#REF!</v>
      </c>
      <c r="G55" s="451" t="e">
        <f>'Mapa Final'!#REF!</f>
        <v>#REF!</v>
      </c>
      <c r="H55" s="454" t="e">
        <f>'Mapa Final'!#REF!</f>
        <v>#REF!</v>
      </c>
      <c r="I55" s="457" t="e">
        <f>'Mapa Final'!#REF!</f>
        <v>#REF!</v>
      </c>
      <c r="J55" s="439" t="e">
        <f>'Mapa Final'!#REF!</f>
        <v>#REF!</v>
      </c>
      <c r="K55" s="431" t="e">
        <f>'Mapa Final'!#REF!</f>
        <v>#REF!</v>
      </c>
      <c r="L55" s="431" t="e">
        <f>'Mapa Final'!#REF!</f>
        <v>#REF!</v>
      </c>
      <c r="M55" s="442" t="e">
        <f>'Mapa Final'!#REF!</f>
        <v>#REF!</v>
      </c>
      <c r="N55" s="431" t="e">
        <f>'Mapa Final'!#REF!</f>
        <v>#REF!</v>
      </c>
      <c r="O55" s="461"/>
      <c r="P55" s="464"/>
      <c r="Q55" s="464"/>
      <c r="R55" s="464"/>
      <c r="S55" s="464"/>
      <c r="T55" s="461"/>
    </row>
    <row r="56" spans="1:20" x14ac:dyDescent="0.25">
      <c r="A56" s="446"/>
      <c r="B56" s="483"/>
      <c r="C56" s="449"/>
      <c r="D56" s="449"/>
      <c r="E56" s="452"/>
      <c r="F56" s="452"/>
      <c r="G56" s="452"/>
      <c r="H56" s="455"/>
      <c r="I56" s="458"/>
      <c r="J56" s="440"/>
      <c r="K56" s="432"/>
      <c r="L56" s="432"/>
      <c r="M56" s="443"/>
      <c r="N56" s="432"/>
      <c r="O56" s="462"/>
      <c r="P56" s="465"/>
      <c r="Q56" s="465"/>
      <c r="R56" s="465"/>
      <c r="S56" s="465"/>
      <c r="T56" s="462"/>
    </row>
    <row r="57" spans="1:20" x14ac:dyDescent="0.25">
      <c r="A57" s="446"/>
      <c r="B57" s="483"/>
      <c r="C57" s="449"/>
      <c r="D57" s="449"/>
      <c r="E57" s="452"/>
      <c r="F57" s="452"/>
      <c r="G57" s="452"/>
      <c r="H57" s="455"/>
      <c r="I57" s="458"/>
      <c r="J57" s="440"/>
      <c r="K57" s="432"/>
      <c r="L57" s="432"/>
      <c r="M57" s="443"/>
      <c r="N57" s="432"/>
      <c r="O57" s="462"/>
      <c r="P57" s="465"/>
      <c r="Q57" s="465"/>
      <c r="R57" s="465"/>
      <c r="S57" s="465"/>
      <c r="T57" s="462"/>
    </row>
    <row r="58" spans="1:20" x14ac:dyDescent="0.25">
      <c r="A58" s="446"/>
      <c r="B58" s="483"/>
      <c r="C58" s="449"/>
      <c r="D58" s="449"/>
      <c r="E58" s="452"/>
      <c r="F58" s="452"/>
      <c r="G58" s="452"/>
      <c r="H58" s="455"/>
      <c r="I58" s="458"/>
      <c r="J58" s="440"/>
      <c r="K58" s="432"/>
      <c r="L58" s="432"/>
      <c r="M58" s="443"/>
      <c r="N58" s="432"/>
      <c r="O58" s="462"/>
      <c r="P58" s="465"/>
      <c r="Q58" s="465"/>
      <c r="R58" s="465"/>
      <c r="S58" s="465"/>
      <c r="T58" s="462"/>
    </row>
    <row r="59" spans="1:20" ht="15.75" thickBot="1" x14ac:dyDescent="0.3">
      <c r="A59" s="447"/>
      <c r="B59" s="484"/>
      <c r="C59" s="450"/>
      <c r="D59" s="450"/>
      <c r="E59" s="453"/>
      <c r="F59" s="453"/>
      <c r="G59" s="453"/>
      <c r="H59" s="456"/>
      <c r="I59" s="459"/>
      <c r="J59" s="441"/>
      <c r="K59" s="433"/>
      <c r="L59" s="433"/>
      <c r="M59" s="444"/>
      <c r="N59" s="433"/>
      <c r="O59" s="463"/>
      <c r="P59" s="466"/>
      <c r="Q59" s="466"/>
      <c r="R59" s="466"/>
      <c r="S59" s="466"/>
      <c r="T59" s="463"/>
    </row>
  </sheetData>
  <mergeCells count="219">
    <mergeCell ref="R55:R59"/>
    <mergeCell ref="S55:S59"/>
    <mergeCell ref="T55:T59"/>
    <mergeCell ref="L55:L59"/>
    <mergeCell ref="M55:M59"/>
    <mergeCell ref="N55:N59"/>
    <mergeCell ref="O55:O59"/>
    <mergeCell ref="P55:P59"/>
    <mergeCell ref="Q55:Q59"/>
    <mergeCell ref="F55:F59"/>
    <mergeCell ref="G55:G59"/>
    <mergeCell ref="H55:H59"/>
    <mergeCell ref="I55:I59"/>
    <mergeCell ref="J55:J59"/>
    <mergeCell ref="K55:K59"/>
    <mergeCell ref="P50:P54"/>
    <mergeCell ref="Q50:Q54"/>
    <mergeCell ref="R50:R54"/>
    <mergeCell ref="S50:S54"/>
    <mergeCell ref="T50:T54"/>
    <mergeCell ref="A55:A59"/>
    <mergeCell ref="B55:B59"/>
    <mergeCell ref="C55:C59"/>
    <mergeCell ref="D55:D59"/>
    <mergeCell ref="E55:E59"/>
    <mergeCell ref="J50:J54"/>
    <mergeCell ref="K50:K54"/>
    <mergeCell ref="L50:L54"/>
    <mergeCell ref="M50:M54"/>
    <mergeCell ref="N50:N54"/>
    <mergeCell ref="O50:O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R40:R44"/>
    <mergeCell ref="S40:S44"/>
    <mergeCell ref="T40:T44"/>
    <mergeCell ref="A45:A49"/>
    <mergeCell ref="B45:B49"/>
    <mergeCell ref="C45:C49"/>
    <mergeCell ref="D45:D49"/>
    <mergeCell ref="E45:E49"/>
    <mergeCell ref="F45:F49"/>
    <mergeCell ref="G45:G49"/>
    <mergeCell ref="L40:L44"/>
    <mergeCell ref="M40:M44"/>
    <mergeCell ref="N40:N44"/>
    <mergeCell ref="O40:O44"/>
    <mergeCell ref="P40:P44"/>
    <mergeCell ref="Q40:Q44"/>
    <mergeCell ref="F40:F44"/>
    <mergeCell ref="G40:G44"/>
    <mergeCell ref="H40:H44"/>
    <mergeCell ref="I40:I44"/>
    <mergeCell ref="J40:J44"/>
    <mergeCell ref="K40:K4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R25:R29"/>
    <mergeCell ref="S25:S29"/>
    <mergeCell ref="T25:T29"/>
    <mergeCell ref="A30:A34"/>
    <mergeCell ref="B30:B34"/>
    <mergeCell ref="C30:C34"/>
    <mergeCell ref="D30:D34"/>
    <mergeCell ref="E30:E34"/>
    <mergeCell ref="F30:F34"/>
    <mergeCell ref="G30:G34"/>
    <mergeCell ref="L25:L29"/>
    <mergeCell ref="M25:M29"/>
    <mergeCell ref="N25:N29"/>
    <mergeCell ref="O25:O29"/>
    <mergeCell ref="P25:P29"/>
    <mergeCell ref="Q25:Q29"/>
    <mergeCell ref="F25:F29"/>
    <mergeCell ref="G25:G29"/>
    <mergeCell ref="H25:H29"/>
    <mergeCell ref="I25:I29"/>
    <mergeCell ref="J25:J29"/>
    <mergeCell ref="K25:K2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R10:R14"/>
    <mergeCell ref="S10:S14"/>
    <mergeCell ref="T10:T14"/>
    <mergeCell ref="A15:A19"/>
    <mergeCell ref="B15:B19"/>
    <mergeCell ref="C15:C19"/>
    <mergeCell ref="D15:D19"/>
    <mergeCell ref="E15:E19"/>
    <mergeCell ref="F15:F19"/>
    <mergeCell ref="G15:G19"/>
    <mergeCell ref="L10:L14"/>
    <mergeCell ref="M10:M14"/>
    <mergeCell ref="N10:N14"/>
    <mergeCell ref="O10:O14"/>
    <mergeCell ref="P10:P14"/>
    <mergeCell ref="Q10:Q14"/>
    <mergeCell ref="F10:F14"/>
    <mergeCell ref="G10:G14"/>
    <mergeCell ref="H10:H14"/>
    <mergeCell ref="I10:I14"/>
    <mergeCell ref="J10:J14"/>
    <mergeCell ref="K10:K14"/>
    <mergeCell ref="O7:O8"/>
    <mergeCell ref="P7:Q7"/>
    <mergeCell ref="R7:S7"/>
    <mergeCell ref="T7:T8"/>
    <mergeCell ref="A9:N9"/>
    <mergeCell ref="A10:A14"/>
    <mergeCell ref="B10:B14"/>
    <mergeCell ref="C10:C14"/>
    <mergeCell ref="D10:D14"/>
    <mergeCell ref="E10:E14"/>
    <mergeCell ref="A5:C5"/>
    <mergeCell ref="D5:N5"/>
    <mergeCell ref="A6:C6"/>
    <mergeCell ref="D6:N6"/>
    <mergeCell ref="A7:F7"/>
    <mergeCell ref="H7:J7"/>
    <mergeCell ref="K7:M7"/>
    <mergeCell ref="N7:N8"/>
    <mergeCell ref="A1:C2"/>
    <mergeCell ref="D1:Q3"/>
    <mergeCell ref="R1:T3"/>
    <mergeCell ref="A4:C4"/>
    <mergeCell ref="D4:N4"/>
    <mergeCell ref="O4:Q4"/>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count="7">
    <dataValidation allowBlank="1" showInputMessage="1" showErrorMessage="1" prompt="seleccionar si el responsable de ejecutar las acciones es el nivel central" sqref="Q8" xr:uid="{13CD76C0-465B-488E-B114-A8590F3F0E64}"/>
    <dataValidation allowBlank="1" showInputMessage="1" showErrorMessage="1" prompt="Seleccionar si el responsable es el responsable de las acciones es el nivel central" sqref="P7:P8" xr:uid="{65AE92EB-D75C-4407-8BF5-91D891915042}"/>
    <dataValidation allowBlank="1" showInputMessage="1" showErrorMessage="1" prompt="Describir las actividades que se van a desarrollar para el proyecto" sqref="O7" xr:uid="{20136ACC-867C-4347-AA17-893CBAF4A9FF}"/>
    <dataValidation allowBlank="1" showInputMessage="1" showErrorMessage="1" prompt="El grado de afectación puede ser " sqref="I8" xr:uid="{A4B5F8D2-6BAC-4747-B25C-A8BEEA2DAA07}"/>
    <dataValidation allowBlank="1" showInputMessage="1" showErrorMessage="1" prompt="Que tan factible es que materialize el riesgo?" sqref="H8" xr:uid="{C331F88C-937F-4EB0-BF75-74AA157EF708}"/>
    <dataValidation allowBlank="1" showInputMessage="1" showErrorMessage="1" prompt="Registrar qué factor  que ocasina el riesgo: un facot identtficado el contexto._x000a_O  personas, recursos, estilo de direccion , factores externos, , codiciones ambientales" sqref="F8:G8" xr:uid="{DD8AA75B-F0F4-4A61-AB64-D1585ADCB25F}"/>
    <dataValidation allowBlank="1" showInputMessage="1" showErrorMessage="1" prompt="Seleccionar el tipo de riesgo teniendo en cuenta que  factor organizaconal afecta. Ver explicacion en hoja " sqref="E8" xr:uid="{58388573-3B4D-44E6-9337-844E421B8BB1}"/>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A14" zoomScale="71" zoomScaleNormal="71" workbookViewId="0">
      <selection activeCell="K15" sqref="K15:K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56" customFormat="1" ht="16.5" customHeight="1" x14ac:dyDescent="0.3">
      <c r="A1" s="343"/>
      <c r="B1" s="344"/>
      <c r="C1" s="344"/>
      <c r="D1" s="474" t="s">
        <v>564</v>
      </c>
      <c r="E1" s="474"/>
      <c r="F1" s="474"/>
      <c r="G1" s="474"/>
      <c r="H1" s="474"/>
      <c r="I1" s="474"/>
      <c r="J1" s="474"/>
      <c r="K1" s="474"/>
      <c r="L1" s="474"/>
      <c r="M1" s="474"/>
      <c r="N1" s="474"/>
      <c r="O1" s="474"/>
      <c r="P1" s="474"/>
      <c r="Q1" s="475"/>
      <c r="R1" s="335" t="s">
        <v>209</v>
      </c>
      <c r="S1" s="335"/>
      <c r="T1" s="33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5"/>
      <c r="B2" s="346"/>
      <c r="C2" s="346"/>
      <c r="D2" s="476"/>
      <c r="E2" s="476"/>
      <c r="F2" s="476"/>
      <c r="G2" s="476"/>
      <c r="H2" s="476"/>
      <c r="I2" s="476"/>
      <c r="J2" s="476"/>
      <c r="K2" s="476"/>
      <c r="L2" s="476"/>
      <c r="M2" s="476"/>
      <c r="N2" s="476"/>
      <c r="O2" s="476"/>
      <c r="P2" s="476"/>
      <c r="Q2" s="477"/>
      <c r="R2" s="335"/>
      <c r="S2" s="335"/>
      <c r="T2" s="33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76"/>
      <c r="E3" s="476"/>
      <c r="F3" s="476"/>
      <c r="G3" s="476"/>
      <c r="H3" s="476"/>
      <c r="I3" s="476"/>
      <c r="J3" s="476"/>
      <c r="K3" s="476"/>
      <c r="L3" s="476"/>
      <c r="M3" s="476"/>
      <c r="N3" s="476"/>
      <c r="O3" s="476"/>
      <c r="P3" s="476"/>
      <c r="Q3" s="477"/>
      <c r="R3" s="335"/>
      <c r="S3" s="335"/>
      <c r="T3" s="33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6" t="s">
        <v>210</v>
      </c>
      <c r="B4" s="337"/>
      <c r="C4" s="338"/>
      <c r="D4" s="339" t="str">
        <f>'Mapa Final'!D4</f>
        <v>Gestión de la Formación Estadistica</v>
      </c>
      <c r="E4" s="340"/>
      <c r="F4" s="340"/>
      <c r="G4" s="340"/>
      <c r="H4" s="340"/>
      <c r="I4" s="340"/>
      <c r="J4" s="340"/>
      <c r="K4" s="340"/>
      <c r="L4" s="340"/>
      <c r="M4" s="340"/>
      <c r="N4" s="341"/>
      <c r="O4" s="342"/>
      <c r="P4" s="342"/>
      <c r="Q4" s="342"/>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6" t="s">
        <v>212</v>
      </c>
      <c r="B5" s="337"/>
      <c r="C5" s="338"/>
      <c r="D5" s="347"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8"/>
      <c r="F5" s="348"/>
      <c r="G5" s="348"/>
      <c r="H5" s="348"/>
      <c r="I5" s="348"/>
      <c r="J5" s="348"/>
      <c r="K5" s="348"/>
      <c r="L5" s="348"/>
      <c r="M5" s="348"/>
      <c r="N5" s="349"/>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6" t="s">
        <v>214</v>
      </c>
      <c r="B6" s="337"/>
      <c r="C6" s="338"/>
      <c r="D6" s="347" t="str">
        <f>'Mapa Final'!D6</f>
        <v>Nivel Central y Seccional</v>
      </c>
      <c r="E6" s="348"/>
      <c r="F6" s="348"/>
      <c r="G6" s="348"/>
      <c r="H6" s="348"/>
      <c r="I6" s="348"/>
      <c r="J6" s="348"/>
      <c r="K6" s="348"/>
      <c r="L6" s="348"/>
      <c r="M6" s="348"/>
      <c r="N6" s="349"/>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39.75" customHeight="1" thickTop="1" thickBot="1" x14ac:dyDescent="0.3">
      <c r="A7" s="469" t="s">
        <v>535</v>
      </c>
      <c r="B7" s="470"/>
      <c r="C7" s="470"/>
      <c r="D7" s="470"/>
      <c r="E7" s="470"/>
      <c r="F7" s="471"/>
      <c r="G7" s="184"/>
      <c r="H7" s="472" t="s">
        <v>536</v>
      </c>
      <c r="I7" s="472"/>
      <c r="J7" s="472"/>
      <c r="K7" s="472" t="s">
        <v>537</v>
      </c>
      <c r="L7" s="472"/>
      <c r="M7" s="472"/>
      <c r="N7" s="473" t="s">
        <v>538</v>
      </c>
      <c r="O7" s="478" t="s">
        <v>539</v>
      </c>
      <c r="P7" s="480" t="s">
        <v>540</v>
      </c>
      <c r="Q7" s="481"/>
      <c r="R7" s="480" t="s">
        <v>541</v>
      </c>
      <c r="S7" s="481"/>
      <c r="T7" s="482" t="s">
        <v>565</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x14ac:dyDescent="0.3">
      <c r="A8" s="193" t="s">
        <v>13</v>
      </c>
      <c r="B8" s="193" t="s">
        <v>222</v>
      </c>
      <c r="C8" s="194" t="s">
        <v>162</v>
      </c>
      <c r="D8" s="185" t="s">
        <v>223</v>
      </c>
      <c r="E8" s="186" t="s">
        <v>166</v>
      </c>
      <c r="F8" s="186" t="s">
        <v>168</v>
      </c>
      <c r="G8" s="186" t="s">
        <v>170</v>
      </c>
      <c r="H8" s="187" t="s">
        <v>543</v>
      </c>
      <c r="I8" s="187" t="s">
        <v>507</v>
      </c>
      <c r="J8" s="187" t="s">
        <v>544</v>
      </c>
      <c r="K8" s="187" t="s">
        <v>543</v>
      </c>
      <c r="L8" s="187" t="s">
        <v>545</v>
      </c>
      <c r="M8" s="187" t="s">
        <v>544</v>
      </c>
      <c r="N8" s="473"/>
      <c r="O8" s="479"/>
      <c r="P8" s="188" t="s">
        <v>546</v>
      </c>
      <c r="Q8" s="188" t="s">
        <v>547</v>
      </c>
      <c r="R8" s="188" t="s">
        <v>548</v>
      </c>
      <c r="S8" s="188" t="s">
        <v>549</v>
      </c>
      <c r="T8" s="48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x14ac:dyDescent="0.3">
      <c r="A9" s="467"/>
      <c r="B9" s="468"/>
      <c r="C9" s="468"/>
      <c r="D9" s="468"/>
      <c r="E9" s="468"/>
      <c r="F9" s="468"/>
      <c r="G9" s="468"/>
      <c r="H9" s="468"/>
      <c r="I9" s="468"/>
      <c r="J9" s="468"/>
      <c r="K9" s="468"/>
      <c r="L9" s="468"/>
      <c r="M9" s="468"/>
      <c r="N9" s="468"/>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x14ac:dyDescent="0.2">
      <c r="A10" s="445">
        <f>'Mapa Final'!A10</f>
        <v>1</v>
      </c>
      <c r="B10" s="437" t="str">
        <f>'Mapa Final'!B10</f>
        <v>INCUMPLIMIENTO EN EL REPORTE DE LA INFORMACIÓN ESTADISTICA</v>
      </c>
      <c r="C10" s="448" t="str">
        <f>'Mapa Final'!C10</f>
        <v>Incumplimiento de las metas establecidas</v>
      </c>
      <c r="D10" s="44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1" t="str">
        <f>'Mapa Final'!E10</f>
        <v>Desconocimiento en el manejo de la herramienta SIERJU BI y de los acuerdos proferidos por el Consejo Superior de la Judicatura.</v>
      </c>
      <c r="F10" s="451" t="str">
        <f>'Mapa Final'!F10</f>
        <v>Posibilidad de incumplimiento de las metas establecidas por desconocmiento en el manejo de la herramienta SIERJU BI y de los acuerdos proferidos por el Consejo Superior de la Judicatura.</v>
      </c>
      <c r="G10" s="451" t="str">
        <f>'Mapa Final'!G10</f>
        <v>Ejecución y Administración de Procesos</v>
      </c>
      <c r="H10" s="454" t="str">
        <f>'Mapa Final'!I10</f>
        <v>Baja</v>
      </c>
      <c r="I10" s="457" t="str">
        <f>'Mapa Final'!L10</f>
        <v>Moderado</v>
      </c>
      <c r="J10" s="439" t="str">
        <f>'Mapa Final'!N10</f>
        <v>Moderado</v>
      </c>
      <c r="K10" s="431" t="str">
        <f>'Mapa Final'!AA10</f>
        <v>Baja</v>
      </c>
      <c r="L10" s="431" t="str">
        <f>'Mapa Final'!AE10</f>
        <v>Moderado</v>
      </c>
      <c r="M10" s="442" t="str">
        <f>'Mapa Final'!AG10</f>
        <v>Moderado</v>
      </c>
      <c r="N10" s="431" t="str">
        <f>'Mapa Final'!AH10</f>
        <v>Aceptar</v>
      </c>
      <c r="O10" s="434" t="s">
        <v>566</v>
      </c>
      <c r="P10" s="464"/>
      <c r="Q10" s="464" t="s">
        <v>106</v>
      </c>
      <c r="R10" s="485">
        <v>44378</v>
      </c>
      <c r="S10" s="485">
        <v>44469</v>
      </c>
      <c r="T10" s="434" t="s">
        <v>567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x14ac:dyDescent="0.2">
      <c r="A11" s="446"/>
      <c r="B11" s="290"/>
      <c r="C11" s="449"/>
      <c r="D11" s="449"/>
      <c r="E11" s="452"/>
      <c r="F11" s="452"/>
      <c r="G11" s="452"/>
      <c r="H11" s="455"/>
      <c r="I11" s="458"/>
      <c r="J11" s="440"/>
      <c r="K11" s="432"/>
      <c r="L11" s="432"/>
      <c r="M11" s="443"/>
      <c r="N11" s="432"/>
      <c r="O11" s="435"/>
      <c r="P11" s="465"/>
      <c r="Q11" s="465"/>
      <c r="R11" s="465"/>
      <c r="S11" s="465"/>
      <c r="T11" s="4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x14ac:dyDescent="0.2">
      <c r="A12" s="446"/>
      <c r="B12" s="290"/>
      <c r="C12" s="449"/>
      <c r="D12" s="449"/>
      <c r="E12" s="452"/>
      <c r="F12" s="452"/>
      <c r="G12" s="452"/>
      <c r="H12" s="455"/>
      <c r="I12" s="458"/>
      <c r="J12" s="440"/>
      <c r="K12" s="432"/>
      <c r="L12" s="432"/>
      <c r="M12" s="443"/>
      <c r="N12" s="432"/>
      <c r="O12" s="435"/>
      <c r="P12" s="465"/>
      <c r="Q12" s="465"/>
      <c r="R12" s="465"/>
      <c r="S12" s="465"/>
      <c r="T12" s="4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x14ac:dyDescent="0.2">
      <c r="A13" s="446"/>
      <c r="B13" s="290"/>
      <c r="C13" s="449"/>
      <c r="D13" s="449"/>
      <c r="E13" s="452"/>
      <c r="F13" s="452"/>
      <c r="G13" s="452"/>
      <c r="H13" s="455"/>
      <c r="I13" s="458"/>
      <c r="J13" s="440"/>
      <c r="K13" s="432"/>
      <c r="L13" s="432"/>
      <c r="M13" s="443"/>
      <c r="N13" s="432"/>
      <c r="O13" s="435"/>
      <c r="P13" s="465"/>
      <c r="Q13" s="465"/>
      <c r="R13" s="465"/>
      <c r="S13" s="465"/>
      <c r="T13" s="4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x14ac:dyDescent="0.25">
      <c r="A14" s="447"/>
      <c r="B14" s="438"/>
      <c r="C14" s="450"/>
      <c r="D14" s="450"/>
      <c r="E14" s="453"/>
      <c r="F14" s="453"/>
      <c r="G14" s="453"/>
      <c r="H14" s="456"/>
      <c r="I14" s="459"/>
      <c r="J14" s="441"/>
      <c r="K14" s="433"/>
      <c r="L14" s="433"/>
      <c r="M14" s="444"/>
      <c r="N14" s="433"/>
      <c r="O14" s="436"/>
      <c r="P14" s="466"/>
      <c r="Q14" s="466"/>
      <c r="R14" s="466"/>
      <c r="S14" s="466"/>
      <c r="T14" s="43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x14ac:dyDescent="0.2">
      <c r="A15" s="445">
        <f>'Mapa Final'!A14</f>
        <v>2</v>
      </c>
      <c r="B15" s="437" t="str">
        <f>'Mapa Final'!B14</f>
        <v>CORRUPCIÓN</v>
      </c>
      <c r="C15" s="448" t="str">
        <f>'Mapa Final'!C14</f>
        <v>Reputacional(Corrupción)</v>
      </c>
      <c r="D15" s="448"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1" t="str">
        <f>'Mapa Final'!E14</f>
        <v xml:space="preserve">Falta de transparencia, etica y valores . </v>
      </c>
      <c r="F15" s="451" t="str">
        <f>'Mapa Final'!F14</f>
        <v>Posibilidad de generar mala imagen institucional debido a la falta de transparencia, ética y valores</v>
      </c>
      <c r="G15" s="451" t="str">
        <f>'Mapa Final'!G14</f>
        <v>Fraude Interno</v>
      </c>
      <c r="H15" s="454" t="str">
        <f>'Mapa Final'!I14</f>
        <v>Media</v>
      </c>
      <c r="I15" s="457" t="str">
        <f>'Mapa Final'!L14</f>
        <v>Mayor</v>
      </c>
      <c r="J15" s="439" t="str">
        <f>'Mapa Final'!N14</f>
        <v xml:space="preserve">Alto </v>
      </c>
      <c r="K15" s="431" t="str">
        <f>'Mapa Final'!AA14</f>
        <v>Baja</v>
      </c>
      <c r="L15" s="431" t="str">
        <f>'Mapa Final'!AE14</f>
        <v>Mayor</v>
      </c>
      <c r="M15" s="442" t="str">
        <f>'Mapa Final'!AG14</f>
        <v xml:space="preserve">Alto </v>
      </c>
      <c r="N15" s="431" t="str">
        <f>'Mapa Final'!AH14</f>
        <v>Evitar</v>
      </c>
      <c r="O15" s="434" t="s">
        <v>568</v>
      </c>
      <c r="P15" s="464"/>
      <c r="Q15" s="464" t="s">
        <v>106</v>
      </c>
      <c r="R15" s="485">
        <v>44378</v>
      </c>
      <c r="S15" s="485">
        <v>44469</v>
      </c>
      <c r="T15" s="434" t="s">
        <v>569</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x14ac:dyDescent="0.2">
      <c r="A16" s="446"/>
      <c r="B16" s="290"/>
      <c r="C16" s="449"/>
      <c r="D16" s="449"/>
      <c r="E16" s="452"/>
      <c r="F16" s="452"/>
      <c r="G16" s="452"/>
      <c r="H16" s="455"/>
      <c r="I16" s="458"/>
      <c r="J16" s="440"/>
      <c r="K16" s="432"/>
      <c r="L16" s="432"/>
      <c r="M16" s="443"/>
      <c r="N16" s="432"/>
      <c r="O16" s="435"/>
      <c r="P16" s="465"/>
      <c r="Q16" s="465"/>
      <c r="R16" s="465"/>
      <c r="S16" s="465"/>
      <c r="T16" s="4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x14ac:dyDescent="0.2">
      <c r="A17" s="446"/>
      <c r="B17" s="290"/>
      <c r="C17" s="449"/>
      <c r="D17" s="449"/>
      <c r="E17" s="452"/>
      <c r="F17" s="452"/>
      <c r="G17" s="452"/>
      <c r="H17" s="455"/>
      <c r="I17" s="458"/>
      <c r="J17" s="440"/>
      <c r="K17" s="432"/>
      <c r="L17" s="432"/>
      <c r="M17" s="443"/>
      <c r="N17" s="432"/>
      <c r="O17" s="435"/>
      <c r="P17" s="465"/>
      <c r="Q17" s="465"/>
      <c r="R17" s="465"/>
      <c r="S17" s="465"/>
      <c r="T17" s="4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x14ac:dyDescent="0.2">
      <c r="A18" s="446"/>
      <c r="B18" s="290"/>
      <c r="C18" s="449"/>
      <c r="D18" s="449"/>
      <c r="E18" s="452"/>
      <c r="F18" s="452"/>
      <c r="G18" s="452"/>
      <c r="H18" s="455"/>
      <c r="I18" s="458"/>
      <c r="J18" s="440"/>
      <c r="K18" s="432"/>
      <c r="L18" s="432"/>
      <c r="M18" s="443"/>
      <c r="N18" s="432"/>
      <c r="O18" s="435"/>
      <c r="P18" s="465"/>
      <c r="Q18" s="465"/>
      <c r="R18" s="465"/>
      <c r="S18" s="465"/>
      <c r="T18" s="4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x14ac:dyDescent="0.25">
      <c r="A19" s="447"/>
      <c r="B19" s="438"/>
      <c r="C19" s="450"/>
      <c r="D19" s="450"/>
      <c r="E19" s="453"/>
      <c r="F19" s="453"/>
      <c r="G19" s="453"/>
      <c r="H19" s="456"/>
      <c r="I19" s="459"/>
      <c r="J19" s="441"/>
      <c r="K19" s="433"/>
      <c r="L19" s="433"/>
      <c r="M19" s="444"/>
      <c r="N19" s="433"/>
      <c r="O19" s="436"/>
      <c r="P19" s="466"/>
      <c r="Q19" s="466"/>
      <c r="R19" s="466"/>
      <c r="S19" s="466"/>
      <c r="T19" s="436"/>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45">
        <f>'Mapa Final'!A19</f>
        <v>3</v>
      </c>
      <c r="B20" s="437" t="str">
        <f>'Mapa Final'!B19</f>
        <v>Interrupción o suspensión en la prestación del Servicio Público de Administración de Justicia.</v>
      </c>
      <c r="C20" s="448" t="str">
        <f>'Mapa Final'!C19</f>
        <v>Incumplimiento de las metas establecidas</v>
      </c>
      <c r="D20" s="448" t="str">
        <f>'Mapa Final'!D19</f>
        <v>1. Paros que afecten la prestación del servicio.  
2. Huelgas, protestas ciudadana
3. Disturbios o hechos violentos
4.Pandemia
5.Emergencias Ambientales</v>
      </c>
      <c r="E20" s="451" t="str">
        <f>'Mapa Final'!E19</f>
        <v>Suceso de fuerza mayor que imposibilitan la gestión administrativa y judicial</v>
      </c>
      <c r="F20" s="451" t="str">
        <f>'Mapa Final'!F19</f>
        <v>Posibilidad de  afectación en la Prestación del Servicio de Justicia debido a un suceso de fuerza mayor que imposibilita la gestión administrativa y judicial</v>
      </c>
      <c r="G20" s="451" t="str">
        <f>'Mapa Final'!G19</f>
        <v>Usuarios, productos y prácticas organizacionales</v>
      </c>
      <c r="H20" s="454" t="str">
        <f>'Mapa Final'!I19</f>
        <v>Media</v>
      </c>
      <c r="I20" s="457" t="str">
        <f>'Mapa Final'!L19</f>
        <v>Moderado</v>
      </c>
      <c r="J20" s="439" t="str">
        <f>'Mapa Final'!N19</f>
        <v>Moderado</v>
      </c>
      <c r="K20" s="431" t="str">
        <f>'Mapa Final'!AA19</f>
        <v>Baja</v>
      </c>
      <c r="L20" s="431" t="str">
        <f>'Mapa Final'!AE19</f>
        <v>Moderado</v>
      </c>
      <c r="M20" s="442" t="str">
        <f>'Mapa Final'!AG19</f>
        <v>Moderado</v>
      </c>
      <c r="N20" s="431" t="str">
        <f>'Mapa Final'!AH19</f>
        <v>Aceptar</v>
      </c>
      <c r="O20" s="434" t="s">
        <v>570</v>
      </c>
      <c r="P20" s="464"/>
      <c r="Q20" s="464" t="s">
        <v>106</v>
      </c>
      <c r="R20" s="485">
        <v>44378</v>
      </c>
      <c r="S20" s="485">
        <v>44469</v>
      </c>
      <c r="T20" s="434" t="s">
        <v>571</v>
      </c>
      <c r="U20" s="35"/>
      <c r="V20" s="35"/>
    </row>
    <row r="21" spans="1:176" x14ac:dyDescent="0.25">
      <c r="A21" s="446"/>
      <c r="B21" s="290"/>
      <c r="C21" s="449"/>
      <c r="D21" s="449"/>
      <c r="E21" s="452"/>
      <c r="F21" s="452"/>
      <c r="G21" s="452"/>
      <c r="H21" s="455"/>
      <c r="I21" s="458"/>
      <c r="J21" s="440"/>
      <c r="K21" s="432"/>
      <c r="L21" s="432"/>
      <c r="M21" s="443"/>
      <c r="N21" s="432"/>
      <c r="O21" s="435"/>
      <c r="P21" s="465"/>
      <c r="Q21" s="465"/>
      <c r="R21" s="465"/>
      <c r="S21" s="465"/>
      <c r="T21" s="435"/>
      <c r="U21" s="35"/>
      <c r="V21" s="35"/>
    </row>
    <row r="22" spans="1:176" x14ac:dyDescent="0.25">
      <c r="A22" s="446"/>
      <c r="B22" s="290"/>
      <c r="C22" s="449"/>
      <c r="D22" s="449"/>
      <c r="E22" s="452"/>
      <c r="F22" s="452"/>
      <c r="G22" s="452"/>
      <c r="H22" s="455"/>
      <c r="I22" s="458"/>
      <c r="J22" s="440"/>
      <c r="K22" s="432"/>
      <c r="L22" s="432"/>
      <c r="M22" s="443"/>
      <c r="N22" s="432"/>
      <c r="O22" s="435"/>
      <c r="P22" s="465"/>
      <c r="Q22" s="465"/>
      <c r="R22" s="465"/>
      <c r="S22" s="465"/>
      <c r="T22" s="435"/>
      <c r="U22" s="35"/>
      <c r="V22" s="35"/>
    </row>
    <row r="23" spans="1:176" x14ac:dyDescent="0.25">
      <c r="A23" s="446"/>
      <c r="B23" s="290"/>
      <c r="C23" s="449"/>
      <c r="D23" s="449"/>
      <c r="E23" s="452"/>
      <c r="F23" s="452"/>
      <c r="G23" s="452"/>
      <c r="H23" s="455"/>
      <c r="I23" s="458"/>
      <c r="J23" s="440"/>
      <c r="K23" s="432"/>
      <c r="L23" s="432"/>
      <c r="M23" s="443"/>
      <c r="N23" s="432"/>
      <c r="O23" s="435"/>
      <c r="P23" s="465"/>
      <c r="Q23" s="465"/>
      <c r="R23" s="465"/>
      <c r="S23" s="465"/>
      <c r="T23" s="435"/>
      <c r="U23" s="35"/>
      <c r="V23" s="35"/>
    </row>
    <row r="24" spans="1:176" ht="307.5" customHeight="1" thickBot="1" x14ac:dyDescent="0.3">
      <c r="A24" s="447"/>
      <c r="B24" s="438"/>
      <c r="C24" s="450"/>
      <c r="D24" s="450"/>
      <c r="E24" s="453"/>
      <c r="F24" s="453"/>
      <c r="G24" s="453"/>
      <c r="H24" s="456"/>
      <c r="I24" s="459"/>
      <c r="J24" s="441"/>
      <c r="K24" s="433"/>
      <c r="L24" s="433"/>
      <c r="M24" s="444"/>
      <c r="N24" s="433"/>
      <c r="O24" s="436"/>
      <c r="P24" s="466"/>
      <c r="Q24" s="466"/>
      <c r="R24" s="466"/>
      <c r="S24" s="466"/>
      <c r="T24" s="436"/>
      <c r="U24" s="35"/>
      <c r="V24" s="35"/>
    </row>
    <row r="25" spans="1:176" x14ac:dyDescent="0.25">
      <c r="A25" s="445">
        <f>'Mapa Final'!A24</f>
        <v>4</v>
      </c>
      <c r="B25" s="437" t="str">
        <f>'Mapa Final'!B24</f>
        <v>Inaplicabilidad de la normatividad ambiental vigente</v>
      </c>
      <c r="C25" s="448" t="str">
        <f>'Mapa Final'!C24</f>
        <v xml:space="preserve"> Afectación Ambiental</v>
      </c>
      <c r="D25" s="448"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1" t="str">
        <f>'Mapa Final'!E24</f>
        <v>Desconocimiento de los lineamientos ambientales y normatividad  ambiental vigente</v>
      </c>
      <c r="F25" s="451" t="str">
        <f>'Mapa Final'!F24</f>
        <v>Posibilidad de afectación ambiental por desconocimiento de las lineamientos ambientales y normatividad ambiental vigente</v>
      </c>
      <c r="G25" s="451" t="str">
        <f>'Mapa Final'!G24</f>
        <v>Eventos Ambientales Internos</v>
      </c>
      <c r="H25" s="454" t="str">
        <f>'Mapa Final'!I24</f>
        <v>Media</v>
      </c>
      <c r="I25" s="457" t="str">
        <f>'Mapa Final'!L24</f>
        <v>Moderado</v>
      </c>
      <c r="J25" s="439" t="str">
        <f>'Mapa Final'!N24</f>
        <v>Moderado</v>
      </c>
      <c r="K25" s="431" t="str">
        <f>'Mapa Final'!AA24</f>
        <v>Baja</v>
      </c>
      <c r="L25" s="431" t="str">
        <f>'Mapa Final'!AE24</f>
        <v>Moderado</v>
      </c>
      <c r="M25" s="442" t="str">
        <f>'Mapa Final'!AG24</f>
        <v>Moderado</v>
      </c>
      <c r="N25" s="431" t="str">
        <f>'Mapa Final'!AH24</f>
        <v>Aceptar</v>
      </c>
      <c r="O25" s="434" t="s">
        <v>572</v>
      </c>
      <c r="P25" s="464"/>
      <c r="Q25" s="464" t="s">
        <v>106</v>
      </c>
      <c r="R25" s="485">
        <v>44378</v>
      </c>
      <c r="S25" s="485">
        <v>44469</v>
      </c>
      <c r="T25" s="434" t="s">
        <v>573</v>
      </c>
    </row>
    <row r="26" spans="1:176" x14ac:dyDescent="0.25">
      <c r="A26" s="446"/>
      <c r="B26" s="290"/>
      <c r="C26" s="449"/>
      <c r="D26" s="449"/>
      <c r="E26" s="452"/>
      <c r="F26" s="452"/>
      <c r="G26" s="452"/>
      <c r="H26" s="455"/>
      <c r="I26" s="458"/>
      <c r="J26" s="440"/>
      <c r="K26" s="432"/>
      <c r="L26" s="432"/>
      <c r="M26" s="443"/>
      <c r="N26" s="432"/>
      <c r="O26" s="435"/>
      <c r="P26" s="465"/>
      <c r="Q26" s="465"/>
      <c r="R26" s="465"/>
      <c r="S26" s="465"/>
      <c r="T26" s="435"/>
    </row>
    <row r="27" spans="1:176" x14ac:dyDescent="0.25">
      <c r="A27" s="446"/>
      <c r="B27" s="290"/>
      <c r="C27" s="449"/>
      <c r="D27" s="449"/>
      <c r="E27" s="452"/>
      <c r="F27" s="452"/>
      <c r="G27" s="452"/>
      <c r="H27" s="455"/>
      <c r="I27" s="458"/>
      <c r="J27" s="440"/>
      <c r="K27" s="432"/>
      <c r="L27" s="432"/>
      <c r="M27" s="443"/>
      <c r="N27" s="432"/>
      <c r="O27" s="435"/>
      <c r="P27" s="465"/>
      <c r="Q27" s="465"/>
      <c r="R27" s="465"/>
      <c r="S27" s="465"/>
      <c r="T27" s="435"/>
    </row>
    <row r="28" spans="1:176" x14ac:dyDescent="0.25">
      <c r="A28" s="446"/>
      <c r="B28" s="290"/>
      <c r="C28" s="449"/>
      <c r="D28" s="449"/>
      <c r="E28" s="452"/>
      <c r="F28" s="452"/>
      <c r="G28" s="452"/>
      <c r="H28" s="455"/>
      <c r="I28" s="458"/>
      <c r="J28" s="440"/>
      <c r="K28" s="432"/>
      <c r="L28" s="432"/>
      <c r="M28" s="443"/>
      <c r="N28" s="432"/>
      <c r="O28" s="435"/>
      <c r="P28" s="465"/>
      <c r="Q28" s="465"/>
      <c r="R28" s="465"/>
      <c r="S28" s="465"/>
      <c r="T28" s="435"/>
    </row>
    <row r="29" spans="1:176" ht="277.5" customHeight="1" thickBot="1" x14ac:dyDescent="0.3">
      <c r="A29" s="447"/>
      <c r="B29" s="438"/>
      <c r="C29" s="450"/>
      <c r="D29" s="450"/>
      <c r="E29" s="453"/>
      <c r="F29" s="453"/>
      <c r="G29" s="453"/>
      <c r="H29" s="456"/>
      <c r="I29" s="459"/>
      <c r="J29" s="441"/>
      <c r="K29" s="433"/>
      <c r="L29" s="433"/>
      <c r="M29" s="444"/>
      <c r="N29" s="433"/>
      <c r="O29" s="436"/>
      <c r="P29" s="466"/>
      <c r="Q29" s="466"/>
      <c r="R29" s="466"/>
      <c r="S29" s="466"/>
      <c r="T29" s="436"/>
    </row>
    <row r="30" spans="1:176" ht="14.45" customHeight="1" x14ac:dyDescent="0.25">
      <c r="A30" s="445">
        <f>'Mapa Final'!A28</f>
        <v>5</v>
      </c>
      <c r="B30" s="437" t="str">
        <f>'Mapa Final'!B28</f>
        <v>Amenazas a Servidores Judiciales en ejercicio de sus funciones</v>
      </c>
      <c r="C30" s="448" t="str">
        <f>'Mapa Final'!C28</f>
        <v>Afectación en la Prestación del Servicio de Justicia</v>
      </c>
      <c r="D30" s="448" t="str">
        <f>'Mapa Final'!D28</f>
        <v>1.  Ejercicio de la función judicial.                                                2. Alteración del orden público                                        3. Llamadas extorsivas a servidores judiciales.                                    4. Atentados a Sedes judiciales</v>
      </c>
      <c r="E30" s="451" t="str">
        <f>'Mapa Final'!E28</f>
        <v>Toma de decisiónes por parte de los servidores  judiciales en el ejercio de sus funciones.</v>
      </c>
      <c r="F30" s="451" t="str">
        <f>'Mapa Final'!F28</f>
        <v>Posibilidad de afectación en la prestación del servicio de justicia por la toma de decisiones por parte de los servidores  judiciales en el ejercio de sus funciones.</v>
      </c>
      <c r="G30" s="451" t="str">
        <f>'Mapa Final'!G28</f>
        <v>Usuarios, productos y prácticas organizacionales</v>
      </c>
      <c r="H30" s="454" t="str">
        <f>'Mapa Final'!I28</f>
        <v>Media</v>
      </c>
      <c r="I30" s="457" t="str">
        <f>'Mapa Final'!L28</f>
        <v>Mayor</v>
      </c>
      <c r="J30" s="439" t="str">
        <f>'Mapa Final'!N28</f>
        <v xml:space="preserve">Alto </v>
      </c>
      <c r="K30" s="431" t="str">
        <f>'Mapa Final'!AA28</f>
        <v>Baja</v>
      </c>
      <c r="L30" s="431" t="str">
        <f>'Mapa Final'!AE28</f>
        <v>Moderado</v>
      </c>
      <c r="M30" s="442" t="str">
        <f>'Mapa Final'!AG28</f>
        <v>Moderado</v>
      </c>
      <c r="N30" s="431" t="str">
        <f>'Mapa Final'!AH28</f>
        <v>Aceptar</v>
      </c>
      <c r="O30" s="434" t="s">
        <v>574</v>
      </c>
      <c r="P30" s="464"/>
      <c r="Q30" s="464" t="s">
        <v>106</v>
      </c>
      <c r="R30" s="485">
        <v>44378</v>
      </c>
      <c r="S30" s="485">
        <v>44469</v>
      </c>
      <c r="T30" s="434" t="s">
        <v>575</v>
      </c>
    </row>
    <row r="31" spans="1:176" x14ac:dyDescent="0.25">
      <c r="A31" s="446"/>
      <c r="B31" s="290"/>
      <c r="C31" s="449"/>
      <c r="D31" s="449"/>
      <c r="E31" s="452"/>
      <c r="F31" s="452"/>
      <c r="G31" s="452"/>
      <c r="H31" s="455"/>
      <c r="I31" s="458"/>
      <c r="J31" s="440"/>
      <c r="K31" s="432"/>
      <c r="L31" s="432"/>
      <c r="M31" s="443"/>
      <c r="N31" s="432"/>
      <c r="O31" s="435"/>
      <c r="P31" s="465"/>
      <c r="Q31" s="465"/>
      <c r="R31" s="465"/>
      <c r="S31" s="465"/>
      <c r="T31" s="435"/>
    </row>
    <row r="32" spans="1:176" x14ac:dyDescent="0.25">
      <c r="A32" s="446"/>
      <c r="B32" s="290"/>
      <c r="C32" s="449"/>
      <c r="D32" s="449"/>
      <c r="E32" s="452"/>
      <c r="F32" s="452"/>
      <c r="G32" s="452"/>
      <c r="H32" s="455"/>
      <c r="I32" s="458"/>
      <c r="J32" s="440"/>
      <c r="K32" s="432"/>
      <c r="L32" s="432"/>
      <c r="M32" s="443"/>
      <c r="N32" s="432"/>
      <c r="O32" s="435"/>
      <c r="P32" s="465"/>
      <c r="Q32" s="465"/>
      <c r="R32" s="465"/>
      <c r="S32" s="465"/>
      <c r="T32" s="435"/>
    </row>
    <row r="33" spans="1:20" x14ac:dyDescent="0.25">
      <c r="A33" s="446"/>
      <c r="B33" s="290"/>
      <c r="C33" s="449"/>
      <c r="D33" s="449"/>
      <c r="E33" s="452"/>
      <c r="F33" s="452"/>
      <c r="G33" s="452"/>
      <c r="H33" s="455"/>
      <c r="I33" s="458"/>
      <c r="J33" s="440"/>
      <c r="K33" s="432"/>
      <c r="L33" s="432"/>
      <c r="M33" s="443"/>
      <c r="N33" s="432"/>
      <c r="O33" s="435"/>
      <c r="P33" s="465"/>
      <c r="Q33" s="465"/>
      <c r="R33" s="465"/>
      <c r="S33" s="465"/>
      <c r="T33" s="435"/>
    </row>
    <row r="34" spans="1:20" ht="102.75" customHeight="1" thickBot="1" x14ac:dyDescent="0.3">
      <c r="A34" s="447"/>
      <c r="B34" s="438"/>
      <c r="C34" s="450"/>
      <c r="D34" s="450"/>
      <c r="E34" s="453"/>
      <c r="F34" s="453"/>
      <c r="G34" s="453"/>
      <c r="H34" s="456"/>
      <c r="I34" s="459"/>
      <c r="J34" s="441"/>
      <c r="K34" s="433"/>
      <c r="L34" s="433"/>
      <c r="M34" s="444"/>
      <c r="N34" s="433"/>
      <c r="O34" s="436"/>
      <c r="P34" s="466"/>
      <c r="Q34" s="466"/>
      <c r="R34" s="466"/>
      <c r="S34" s="466"/>
      <c r="T34" s="436"/>
    </row>
    <row r="35" spans="1:20" x14ac:dyDescent="0.25">
      <c r="A35" s="445" t="e">
        <f>'Mapa Final'!#REF!</f>
        <v>#REF!</v>
      </c>
      <c r="B35" s="437"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9" t="e">
        <f>'Mapa Final'!#REF!</f>
        <v>#REF!</v>
      </c>
      <c r="K35" s="431" t="e">
        <f>'Mapa Final'!#REF!</f>
        <v>#REF!</v>
      </c>
      <c r="L35" s="431" t="e">
        <f>'Mapa Final'!#REF!</f>
        <v>#REF!</v>
      </c>
      <c r="M35" s="442" t="e">
        <f>'Mapa Final'!#REF!</f>
        <v>#REF!</v>
      </c>
      <c r="N35" s="431" t="e">
        <f>'Mapa Final'!#REF!</f>
        <v>#REF!</v>
      </c>
      <c r="O35" s="461"/>
      <c r="P35" s="461"/>
      <c r="Q35" s="461"/>
      <c r="R35" s="461"/>
      <c r="S35" s="461"/>
      <c r="T35" s="461"/>
    </row>
    <row r="36" spans="1:20" x14ac:dyDescent="0.25">
      <c r="A36" s="446"/>
      <c r="B36" s="290"/>
      <c r="C36" s="449"/>
      <c r="D36" s="449"/>
      <c r="E36" s="452"/>
      <c r="F36" s="452"/>
      <c r="G36" s="452"/>
      <c r="H36" s="455"/>
      <c r="I36" s="458"/>
      <c r="J36" s="440"/>
      <c r="K36" s="432"/>
      <c r="L36" s="432"/>
      <c r="M36" s="443"/>
      <c r="N36" s="432"/>
      <c r="O36" s="462"/>
      <c r="P36" s="462"/>
      <c r="Q36" s="462"/>
      <c r="R36" s="462"/>
      <c r="S36" s="462"/>
      <c r="T36" s="462"/>
    </row>
    <row r="37" spans="1:20" x14ac:dyDescent="0.25">
      <c r="A37" s="446"/>
      <c r="B37" s="290"/>
      <c r="C37" s="449"/>
      <c r="D37" s="449"/>
      <c r="E37" s="452"/>
      <c r="F37" s="452"/>
      <c r="G37" s="452"/>
      <c r="H37" s="455"/>
      <c r="I37" s="458"/>
      <c r="J37" s="440"/>
      <c r="K37" s="432"/>
      <c r="L37" s="432"/>
      <c r="M37" s="443"/>
      <c r="N37" s="432"/>
      <c r="O37" s="462"/>
      <c r="P37" s="462"/>
      <c r="Q37" s="462"/>
      <c r="R37" s="462"/>
      <c r="S37" s="462"/>
      <c r="T37" s="462"/>
    </row>
    <row r="38" spans="1:20" x14ac:dyDescent="0.25">
      <c r="A38" s="446"/>
      <c r="B38" s="290"/>
      <c r="C38" s="449"/>
      <c r="D38" s="449"/>
      <c r="E38" s="452"/>
      <c r="F38" s="452"/>
      <c r="G38" s="452"/>
      <c r="H38" s="455"/>
      <c r="I38" s="458"/>
      <c r="J38" s="440"/>
      <c r="K38" s="432"/>
      <c r="L38" s="432"/>
      <c r="M38" s="443"/>
      <c r="N38" s="432"/>
      <c r="O38" s="462"/>
      <c r="P38" s="462"/>
      <c r="Q38" s="462"/>
      <c r="R38" s="462"/>
      <c r="S38" s="462"/>
      <c r="T38" s="462"/>
    </row>
    <row r="39" spans="1:20" ht="278.25" customHeight="1" thickBot="1" x14ac:dyDescent="0.3">
      <c r="A39" s="447"/>
      <c r="B39" s="438"/>
      <c r="C39" s="450"/>
      <c r="D39" s="450"/>
      <c r="E39" s="453"/>
      <c r="F39" s="453"/>
      <c r="G39" s="453"/>
      <c r="H39" s="456"/>
      <c r="I39" s="459"/>
      <c r="J39" s="441"/>
      <c r="K39" s="433"/>
      <c r="L39" s="433"/>
      <c r="M39" s="444"/>
      <c r="N39" s="433"/>
      <c r="O39" s="463"/>
      <c r="P39" s="463"/>
      <c r="Q39" s="463"/>
      <c r="R39" s="463"/>
      <c r="S39" s="463"/>
      <c r="T39" s="463"/>
    </row>
    <row r="40" spans="1:20" x14ac:dyDescent="0.25">
      <c r="A40" s="445" t="e">
        <f>'Mapa Final'!#REF!</f>
        <v>#REF!</v>
      </c>
      <c r="B40" s="437"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9" t="e">
        <f>'Mapa Final'!#REF!</f>
        <v>#REF!</v>
      </c>
      <c r="K40" s="431" t="e">
        <f>'Mapa Final'!#REF!</f>
        <v>#REF!</v>
      </c>
      <c r="L40" s="431" t="e">
        <f>'Mapa Final'!#REF!</f>
        <v>#REF!</v>
      </c>
      <c r="M40" s="442" t="e">
        <f>'Mapa Final'!#REF!</f>
        <v>#REF!</v>
      </c>
      <c r="N40" s="431" t="e">
        <f>'Mapa Final'!#REF!</f>
        <v>#REF!</v>
      </c>
      <c r="O40" s="461"/>
      <c r="P40" s="461"/>
      <c r="Q40" s="461"/>
      <c r="R40" s="461"/>
      <c r="S40" s="461"/>
      <c r="T40" s="461"/>
    </row>
    <row r="41" spans="1:20" x14ac:dyDescent="0.25">
      <c r="A41" s="446"/>
      <c r="B41" s="290"/>
      <c r="C41" s="449"/>
      <c r="D41" s="449"/>
      <c r="E41" s="452"/>
      <c r="F41" s="452"/>
      <c r="G41" s="452"/>
      <c r="H41" s="455"/>
      <c r="I41" s="458"/>
      <c r="J41" s="440"/>
      <c r="K41" s="432"/>
      <c r="L41" s="432"/>
      <c r="M41" s="443"/>
      <c r="N41" s="432"/>
      <c r="O41" s="462"/>
      <c r="P41" s="462"/>
      <c r="Q41" s="462"/>
      <c r="R41" s="462"/>
      <c r="S41" s="462"/>
      <c r="T41" s="462"/>
    </row>
    <row r="42" spans="1:20" x14ac:dyDescent="0.25">
      <c r="A42" s="446"/>
      <c r="B42" s="290"/>
      <c r="C42" s="449"/>
      <c r="D42" s="449"/>
      <c r="E42" s="452"/>
      <c r="F42" s="452"/>
      <c r="G42" s="452"/>
      <c r="H42" s="455"/>
      <c r="I42" s="458"/>
      <c r="J42" s="440"/>
      <c r="K42" s="432"/>
      <c r="L42" s="432"/>
      <c r="M42" s="443"/>
      <c r="N42" s="432"/>
      <c r="O42" s="462"/>
      <c r="P42" s="462"/>
      <c r="Q42" s="462"/>
      <c r="R42" s="462"/>
      <c r="S42" s="462"/>
      <c r="T42" s="462"/>
    </row>
    <row r="43" spans="1:20" x14ac:dyDescent="0.25">
      <c r="A43" s="446"/>
      <c r="B43" s="290"/>
      <c r="C43" s="449"/>
      <c r="D43" s="449"/>
      <c r="E43" s="452"/>
      <c r="F43" s="452"/>
      <c r="G43" s="452"/>
      <c r="H43" s="455"/>
      <c r="I43" s="458"/>
      <c r="J43" s="440"/>
      <c r="K43" s="432"/>
      <c r="L43" s="432"/>
      <c r="M43" s="443"/>
      <c r="N43" s="432"/>
      <c r="O43" s="462"/>
      <c r="P43" s="462"/>
      <c r="Q43" s="462"/>
      <c r="R43" s="462"/>
      <c r="S43" s="462"/>
      <c r="T43" s="462"/>
    </row>
    <row r="44" spans="1:20" ht="15.75" thickBot="1" x14ac:dyDescent="0.3">
      <c r="A44" s="447"/>
      <c r="B44" s="438"/>
      <c r="C44" s="450"/>
      <c r="D44" s="450"/>
      <c r="E44" s="453"/>
      <c r="F44" s="453"/>
      <c r="G44" s="453"/>
      <c r="H44" s="456"/>
      <c r="I44" s="459"/>
      <c r="J44" s="441"/>
      <c r="K44" s="433"/>
      <c r="L44" s="433"/>
      <c r="M44" s="444"/>
      <c r="N44" s="433"/>
      <c r="O44" s="463"/>
      <c r="P44" s="463"/>
      <c r="Q44" s="463"/>
      <c r="R44" s="463"/>
      <c r="S44" s="463"/>
      <c r="T44" s="463"/>
    </row>
    <row r="45" spans="1:20" x14ac:dyDescent="0.25">
      <c r="A45" s="445" t="e">
        <f>'Mapa Final'!#REF!</f>
        <v>#REF!</v>
      </c>
      <c r="B45" s="437"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9" t="e">
        <f>'Mapa Final'!#REF!</f>
        <v>#REF!</v>
      </c>
      <c r="K45" s="431" t="e">
        <f>'Mapa Final'!#REF!</f>
        <v>#REF!</v>
      </c>
      <c r="L45" s="431" t="e">
        <f>'Mapa Final'!#REF!</f>
        <v>#REF!</v>
      </c>
      <c r="M45" s="442" t="e">
        <f>'Mapa Final'!#REF!</f>
        <v>#REF!</v>
      </c>
      <c r="N45" s="431" t="e">
        <f>'Mapa Final'!#REF!</f>
        <v>#REF!</v>
      </c>
      <c r="O45" s="461"/>
      <c r="P45" s="461"/>
      <c r="Q45" s="461"/>
      <c r="R45" s="461"/>
      <c r="S45" s="461"/>
      <c r="T45" s="461"/>
    </row>
    <row r="46" spans="1:20" x14ac:dyDescent="0.25">
      <c r="A46" s="446"/>
      <c r="B46" s="290"/>
      <c r="C46" s="449"/>
      <c r="D46" s="449"/>
      <c r="E46" s="452"/>
      <c r="F46" s="452"/>
      <c r="G46" s="452"/>
      <c r="H46" s="455"/>
      <c r="I46" s="458"/>
      <c r="J46" s="440"/>
      <c r="K46" s="432"/>
      <c r="L46" s="432"/>
      <c r="M46" s="443"/>
      <c r="N46" s="432"/>
      <c r="O46" s="462"/>
      <c r="P46" s="462"/>
      <c r="Q46" s="462"/>
      <c r="R46" s="462"/>
      <c r="S46" s="462"/>
      <c r="T46" s="462"/>
    </row>
    <row r="47" spans="1:20" x14ac:dyDescent="0.25">
      <c r="A47" s="446"/>
      <c r="B47" s="290"/>
      <c r="C47" s="449"/>
      <c r="D47" s="449"/>
      <c r="E47" s="452"/>
      <c r="F47" s="452"/>
      <c r="G47" s="452"/>
      <c r="H47" s="455"/>
      <c r="I47" s="458"/>
      <c r="J47" s="440"/>
      <c r="K47" s="432"/>
      <c r="L47" s="432"/>
      <c r="M47" s="443"/>
      <c r="N47" s="432"/>
      <c r="O47" s="462"/>
      <c r="P47" s="462"/>
      <c r="Q47" s="462"/>
      <c r="R47" s="462"/>
      <c r="S47" s="462"/>
      <c r="T47" s="462"/>
    </row>
    <row r="48" spans="1:20" x14ac:dyDescent="0.25">
      <c r="A48" s="446"/>
      <c r="B48" s="290"/>
      <c r="C48" s="449"/>
      <c r="D48" s="449"/>
      <c r="E48" s="452"/>
      <c r="F48" s="452"/>
      <c r="G48" s="452"/>
      <c r="H48" s="455"/>
      <c r="I48" s="458"/>
      <c r="J48" s="440"/>
      <c r="K48" s="432"/>
      <c r="L48" s="432"/>
      <c r="M48" s="443"/>
      <c r="N48" s="432"/>
      <c r="O48" s="462"/>
      <c r="P48" s="462"/>
      <c r="Q48" s="462"/>
      <c r="R48" s="462"/>
      <c r="S48" s="462"/>
      <c r="T48" s="462"/>
    </row>
    <row r="49" spans="1:20" ht="15.75" thickBot="1" x14ac:dyDescent="0.3">
      <c r="A49" s="447"/>
      <c r="B49" s="438"/>
      <c r="C49" s="450"/>
      <c r="D49" s="450"/>
      <c r="E49" s="453"/>
      <c r="F49" s="453"/>
      <c r="G49" s="453"/>
      <c r="H49" s="456"/>
      <c r="I49" s="459"/>
      <c r="J49" s="441"/>
      <c r="K49" s="433"/>
      <c r="L49" s="433"/>
      <c r="M49" s="444"/>
      <c r="N49" s="433"/>
      <c r="O49" s="463"/>
      <c r="P49" s="463"/>
      <c r="Q49" s="463"/>
      <c r="R49" s="463"/>
      <c r="S49" s="463"/>
      <c r="T49" s="463"/>
    </row>
    <row r="50" spans="1:20" x14ac:dyDescent="0.25">
      <c r="A50" s="445" t="e">
        <f>'Mapa Final'!#REF!</f>
        <v>#REF!</v>
      </c>
      <c r="B50" s="437"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9" t="e">
        <f>'Mapa Final'!#REF!</f>
        <v>#REF!</v>
      </c>
      <c r="K50" s="431" t="e">
        <f>'Mapa Final'!#REF!</f>
        <v>#REF!</v>
      </c>
      <c r="L50" s="431" t="e">
        <f>'Mapa Final'!#REF!</f>
        <v>#REF!</v>
      </c>
      <c r="M50" s="442" t="e">
        <f>'Mapa Final'!#REF!</f>
        <v>#REF!</v>
      </c>
      <c r="N50" s="431" t="e">
        <f>'Mapa Final'!#REF!</f>
        <v>#REF!</v>
      </c>
      <c r="O50" s="461"/>
      <c r="P50" s="461"/>
      <c r="Q50" s="461"/>
      <c r="R50" s="461"/>
      <c r="S50" s="461"/>
      <c r="T50" s="461"/>
    </row>
    <row r="51" spans="1:20" x14ac:dyDescent="0.25">
      <c r="A51" s="446"/>
      <c r="B51" s="290"/>
      <c r="C51" s="449"/>
      <c r="D51" s="449"/>
      <c r="E51" s="452"/>
      <c r="F51" s="452"/>
      <c r="G51" s="452"/>
      <c r="H51" s="455"/>
      <c r="I51" s="458"/>
      <c r="J51" s="440"/>
      <c r="K51" s="432"/>
      <c r="L51" s="432"/>
      <c r="M51" s="443"/>
      <c r="N51" s="432"/>
      <c r="O51" s="462"/>
      <c r="P51" s="462"/>
      <c r="Q51" s="462"/>
      <c r="R51" s="462"/>
      <c r="S51" s="462"/>
      <c r="T51" s="462"/>
    </row>
    <row r="52" spans="1:20" x14ac:dyDescent="0.25">
      <c r="A52" s="446"/>
      <c r="B52" s="290"/>
      <c r="C52" s="449"/>
      <c r="D52" s="449"/>
      <c r="E52" s="452"/>
      <c r="F52" s="452"/>
      <c r="G52" s="452"/>
      <c r="H52" s="455"/>
      <c r="I52" s="458"/>
      <c r="J52" s="440"/>
      <c r="K52" s="432"/>
      <c r="L52" s="432"/>
      <c r="M52" s="443"/>
      <c r="N52" s="432"/>
      <c r="O52" s="462"/>
      <c r="P52" s="462"/>
      <c r="Q52" s="462"/>
      <c r="R52" s="462"/>
      <c r="S52" s="462"/>
      <c r="T52" s="462"/>
    </row>
    <row r="53" spans="1:20" x14ac:dyDescent="0.25">
      <c r="A53" s="446"/>
      <c r="B53" s="290"/>
      <c r="C53" s="449"/>
      <c r="D53" s="449"/>
      <c r="E53" s="452"/>
      <c r="F53" s="452"/>
      <c r="G53" s="452"/>
      <c r="H53" s="455"/>
      <c r="I53" s="458"/>
      <c r="J53" s="440"/>
      <c r="K53" s="432"/>
      <c r="L53" s="432"/>
      <c r="M53" s="443"/>
      <c r="N53" s="432"/>
      <c r="O53" s="462"/>
      <c r="P53" s="462"/>
      <c r="Q53" s="462"/>
      <c r="R53" s="462"/>
      <c r="S53" s="462"/>
      <c r="T53" s="462"/>
    </row>
    <row r="54" spans="1:20" ht="15.75" thickBot="1" x14ac:dyDescent="0.3">
      <c r="A54" s="447"/>
      <c r="B54" s="438"/>
      <c r="C54" s="450"/>
      <c r="D54" s="450"/>
      <c r="E54" s="453"/>
      <c r="F54" s="453"/>
      <c r="G54" s="453"/>
      <c r="H54" s="456"/>
      <c r="I54" s="459"/>
      <c r="J54" s="441"/>
      <c r="K54" s="433"/>
      <c r="L54" s="433"/>
      <c r="M54" s="444"/>
      <c r="N54" s="433"/>
      <c r="O54" s="463"/>
      <c r="P54" s="463"/>
      <c r="Q54" s="463"/>
      <c r="R54" s="463"/>
      <c r="S54" s="463"/>
      <c r="T54" s="463"/>
    </row>
    <row r="55" spans="1:20" x14ac:dyDescent="0.25">
      <c r="A55" s="445" t="e">
        <f>'Mapa Final'!#REF!</f>
        <v>#REF!</v>
      </c>
      <c r="B55" s="437" t="e">
        <f>'Mapa Final'!#REF!</f>
        <v>#REF!</v>
      </c>
      <c r="C55" s="448" t="e">
        <f>'Mapa Final'!#REF!</f>
        <v>#REF!</v>
      </c>
      <c r="D55" s="448" t="e">
        <f>'Mapa Final'!#REF!</f>
        <v>#REF!</v>
      </c>
      <c r="E55" s="451" t="e">
        <f>'Mapa Final'!#REF!</f>
        <v>#REF!</v>
      </c>
      <c r="F55" s="451" t="e">
        <f>'Mapa Final'!#REF!</f>
        <v>#REF!</v>
      </c>
      <c r="G55" s="451" t="e">
        <f>'Mapa Final'!#REF!</f>
        <v>#REF!</v>
      </c>
      <c r="H55" s="454" t="e">
        <f>'Mapa Final'!#REF!</f>
        <v>#REF!</v>
      </c>
      <c r="I55" s="457" t="e">
        <f>'Mapa Final'!#REF!</f>
        <v>#REF!</v>
      </c>
      <c r="J55" s="439" t="e">
        <f>'Mapa Final'!#REF!</f>
        <v>#REF!</v>
      </c>
      <c r="K55" s="431" t="e">
        <f>'Mapa Final'!#REF!</f>
        <v>#REF!</v>
      </c>
      <c r="L55" s="431" t="e">
        <f>'Mapa Final'!#REF!</f>
        <v>#REF!</v>
      </c>
      <c r="M55" s="442" t="e">
        <f>'Mapa Final'!#REF!</f>
        <v>#REF!</v>
      </c>
      <c r="N55" s="431" t="e">
        <f>'Mapa Final'!#REF!</f>
        <v>#REF!</v>
      </c>
      <c r="O55" s="461"/>
      <c r="P55" s="461"/>
      <c r="Q55" s="461"/>
      <c r="R55" s="461"/>
      <c r="S55" s="461"/>
      <c r="T55" s="461"/>
    </row>
    <row r="56" spans="1:20" x14ac:dyDescent="0.25">
      <c r="A56" s="446"/>
      <c r="B56" s="290"/>
      <c r="C56" s="449"/>
      <c r="D56" s="449"/>
      <c r="E56" s="452"/>
      <c r="F56" s="452"/>
      <c r="G56" s="452"/>
      <c r="H56" s="455"/>
      <c r="I56" s="458"/>
      <c r="J56" s="440"/>
      <c r="K56" s="432"/>
      <c r="L56" s="432"/>
      <c r="M56" s="443"/>
      <c r="N56" s="432"/>
      <c r="O56" s="462"/>
      <c r="P56" s="462"/>
      <c r="Q56" s="462"/>
      <c r="R56" s="462"/>
      <c r="S56" s="462"/>
      <c r="T56" s="462"/>
    </row>
    <row r="57" spans="1:20" x14ac:dyDescent="0.25">
      <c r="A57" s="446"/>
      <c r="B57" s="290"/>
      <c r="C57" s="449"/>
      <c r="D57" s="449"/>
      <c r="E57" s="452"/>
      <c r="F57" s="452"/>
      <c r="G57" s="452"/>
      <c r="H57" s="455"/>
      <c r="I57" s="458"/>
      <c r="J57" s="440"/>
      <c r="K57" s="432"/>
      <c r="L57" s="432"/>
      <c r="M57" s="443"/>
      <c r="N57" s="432"/>
      <c r="O57" s="462"/>
      <c r="P57" s="462"/>
      <c r="Q57" s="462"/>
      <c r="R57" s="462"/>
      <c r="S57" s="462"/>
      <c r="T57" s="462"/>
    </row>
    <row r="58" spans="1:20" x14ac:dyDescent="0.25">
      <c r="A58" s="446"/>
      <c r="B58" s="290"/>
      <c r="C58" s="449"/>
      <c r="D58" s="449"/>
      <c r="E58" s="452"/>
      <c r="F58" s="452"/>
      <c r="G58" s="452"/>
      <c r="H58" s="455"/>
      <c r="I58" s="458"/>
      <c r="J58" s="440"/>
      <c r="K58" s="432"/>
      <c r="L58" s="432"/>
      <c r="M58" s="443"/>
      <c r="N58" s="432"/>
      <c r="O58" s="462"/>
      <c r="P58" s="462"/>
      <c r="Q58" s="462"/>
      <c r="R58" s="462"/>
      <c r="S58" s="462"/>
      <c r="T58" s="462"/>
    </row>
    <row r="59" spans="1:20" ht="15.75" thickBot="1" x14ac:dyDescent="0.3">
      <c r="A59" s="447"/>
      <c r="B59" s="438"/>
      <c r="C59" s="450"/>
      <c r="D59" s="450"/>
      <c r="E59" s="453"/>
      <c r="F59" s="453"/>
      <c r="G59" s="453"/>
      <c r="H59" s="456"/>
      <c r="I59" s="459"/>
      <c r="J59" s="441"/>
      <c r="K59" s="433"/>
      <c r="L59" s="433"/>
      <c r="M59" s="444"/>
      <c r="N59" s="433"/>
      <c r="O59" s="463"/>
      <c r="P59" s="463"/>
      <c r="Q59" s="463"/>
      <c r="R59" s="463"/>
      <c r="S59" s="463"/>
      <c r="T59" s="46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opLeftCell="A37"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1" customWidth="1"/>
    <col min="6" max="6" width="40.140625" customWidth="1"/>
    <col min="7" max="7" width="20.42578125" customWidth="1"/>
    <col min="8" max="8" width="10.42578125" style="182" customWidth="1"/>
    <col min="9" max="9" width="11.42578125" style="182" customWidth="1"/>
    <col min="10" max="10" width="10.140625" style="183" customWidth="1"/>
    <col min="11" max="11" width="11.42578125" style="182" customWidth="1"/>
    <col min="12" max="12" width="10.85546875" style="182" customWidth="1"/>
    <col min="13" max="13" width="18.28515625" style="18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56" customFormat="1" ht="16.5" customHeight="1" x14ac:dyDescent="0.3">
      <c r="A1" s="343"/>
      <c r="B1" s="344"/>
      <c r="C1" s="344"/>
      <c r="D1" s="474" t="s">
        <v>576</v>
      </c>
      <c r="E1" s="474"/>
      <c r="F1" s="474"/>
      <c r="G1" s="474"/>
      <c r="H1" s="474"/>
      <c r="I1" s="474"/>
      <c r="J1" s="474"/>
      <c r="K1" s="474"/>
      <c r="L1" s="474"/>
      <c r="M1" s="474"/>
      <c r="N1" s="474"/>
      <c r="O1" s="474"/>
      <c r="P1" s="474"/>
      <c r="Q1" s="475"/>
      <c r="R1" s="335" t="s">
        <v>209</v>
      </c>
      <c r="S1" s="335"/>
      <c r="T1" s="33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5"/>
      <c r="B2" s="346"/>
      <c r="C2" s="346"/>
      <c r="D2" s="476"/>
      <c r="E2" s="476"/>
      <c r="F2" s="476"/>
      <c r="G2" s="476"/>
      <c r="H2" s="476"/>
      <c r="I2" s="476"/>
      <c r="J2" s="476"/>
      <c r="K2" s="476"/>
      <c r="L2" s="476"/>
      <c r="M2" s="476"/>
      <c r="N2" s="476"/>
      <c r="O2" s="476"/>
      <c r="P2" s="476"/>
      <c r="Q2" s="477"/>
      <c r="R2" s="335"/>
      <c r="S2" s="335"/>
      <c r="T2" s="33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76"/>
      <c r="E3" s="476"/>
      <c r="F3" s="476"/>
      <c r="G3" s="476"/>
      <c r="H3" s="476"/>
      <c r="I3" s="476"/>
      <c r="J3" s="476"/>
      <c r="K3" s="476"/>
      <c r="L3" s="476"/>
      <c r="M3" s="476"/>
      <c r="N3" s="476"/>
      <c r="O3" s="476"/>
      <c r="P3" s="476"/>
      <c r="Q3" s="477"/>
      <c r="R3" s="335"/>
      <c r="S3" s="335"/>
      <c r="T3" s="33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6" t="s">
        <v>210</v>
      </c>
      <c r="B4" s="337"/>
      <c r="C4" s="338"/>
      <c r="D4" s="339" t="str">
        <f>'Mapa Final'!D4</f>
        <v>Gestión de la Formación Estadistica</v>
      </c>
      <c r="E4" s="340"/>
      <c r="F4" s="340"/>
      <c r="G4" s="340"/>
      <c r="H4" s="340"/>
      <c r="I4" s="340"/>
      <c r="J4" s="340"/>
      <c r="K4" s="340"/>
      <c r="L4" s="340"/>
      <c r="M4" s="340"/>
      <c r="N4" s="341"/>
      <c r="O4" s="342"/>
      <c r="P4" s="342"/>
      <c r="Q4" s="342"/>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6" t="s">
        <v>212</v>
      </c>
      <c r="B5" s="337"/>
      <c r="C5" s="338"/>
      <c r="D5" s="347" t="str">
        <f>'Mapa Final'!D5</f>
        <v xml:space="preserve">Consolidar y analizar la información estadística de la gestión judicial, mediante la estandarización de registros, recolección, procesamiento y análisis, con el fin de contribuir a la toma de decisiones del Estado y específicamente del sector justicia, aportar al cumplimento de los objetivos ambientales establecidos en la Institución, articulado con las políticas macro para la preservación del medio ambiente, fortaleciendo la cultura y conciencia ambiental en el marco del Sistema de Gestión de calidad, Medio ambiente, seguridad y salud en el trabajo. </v>
      </c>
      <c r="E5" s="348"/>
      <c r="F5" s="348"/>
      <c r="G5" s="348"/>
      <c r="H5" s="348"/>
      <c r="I5" s="348"/>
      <c r="J5" s="348"/>
      <c r="K5" s="348"/>
      <c r="L5" s="348"/>
      <c r="M5" s="348"/>
      <c r="N5" s="349"/>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6" t="s">
        <v>214</v>
      </c>
      <c r="B6" s="337"/>
      <c r="C6" s="338"/>
      <c r="D6" s="347" t="str">
        <f>'Mapa Final'!D6</f>
        <v>Nivel Central y Seccional</v>
      </c>
      <c r="E6" s="348"/>
      <c r="F6" s="348"/>
      <c r="G6" s="348"/>
      <c r="H6" s="348"/>
      <c r="I6" s="348"/>
      <c r="J6" s="348"/>
      <c r="K6" s="348"/>
      <c r="L6" s="348"/>
      <c r="M6" s="348"/>
      <c r="N6" s="349"/>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7" customFormat="1" ht="38.25" customHeight="1" thickTop="1" thickBot="1" x14ac:dyDescent="0.3">
      <c r="A7" s="469" t="s">
        <v>535</v>
      </c>
      <c r="B7" s="470"/>
      <c r="C7" s="470"/>
      <c r="D7" s="470"/>
      <c r="E7" s="470"/>
      <c r="F7" s="471"/>
      <c r="G7" s="184"/>
      <c r="H7" s="472" t="s">
        <v>536</v>
      </c>
      <c r="I7" s="472"/>
      <c r="J7" s="472"/>
      <c r="K7" s="472" t="s">
        <v>537</v>
      </c>
      <c r="L7" s="472"/>
      <c r="M7" s="472"/>
      <c r="N7" s="473" t="s">
        <v>538</v>
      </c>
      <c r="O7" s="478" t="s">
        <v>539</v>
      </c>
      <c r="P7" s="480" t="s">
        <v>540</v>
      </c>
      <c r="Q7" s="481"/>
      <c r="R7" s="480" t="s">
        <v>541</v>
      </c>
      <c r="S7" s="481"/>
      <c r="T7" s="482" t="s">
        <v>577</v>
      </c>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c r="AX7" s="190"/>
      <c r="AY7" s="190"/>
      <c r="AZ7" s="190"/>
      <c r="BA7" s="190"/>
      <c r="BB7" s="190"/>
      <c r="BC7" s="190"/>
      <c r="BD7" s="190"/>
      <c r="BE7" s="190"/>
      <c r="BF7" s="190"/>
      <c r="BG7" s="190"/>
      <c r="BH7" s="190"/>
      <c r="BI7" s="190"/>
      <c r="BJ7" s="190"/>
      <c r="BK7" s="190"/>
      <c r="BL7" s="190"/>
      <c r="BM7" s="190"/>
      <c r="BN7" s="190"/>
      <c r="BO7" s="190"/>
      <c r="BP7" s="190"/>
      <c r="BQ7" s="190"/>
      <c r="BR7" s="190"/>
      <c r="BS7" s="190"/>
      <c r="BT7" s="190"/>
      <c r="BU7" s="190"/>
      <c r="BV7" s="190"/>
      <c r="BW7" s="190"/>
      <c r="BX7" s="190"/>
      <c r="BY7" s="190"/>
      <c r="BZ7" s="190"/>
      <c r="CA7" s="190"/>
      <c r="CB7" s="190"/>
      <c r="CC7" s="190"/>
      <c r="CD7" s="190"/>
      <c r="CE7" s="190"/>
      <c r="CF7" s="190"/>
      <c r="CG7" s="190"/>
      <c r="CH7" s="190"/>
      <c r="CI7" s="190"/>
      <c r="CJ7" s="190"/>
      <c r="CK7" s="190"/>
      <c r="CL7" s="190"/>
      <c r="CM7" s="190"/>
      <c r="CN7" s="190"/>
      <c r="CO7" s="190"/>
      <c r="CP7" s="190"/>
      <c r="CQ7" s="190"/>
      <c r="CR7" s="190"/>
      <c r="CS7" s="190"/>
      <c r="CT7" s="190"/>
      <c r="CU7" s="190"/>
      <c r="CV7" s="190"/>
      <c r="CW7" s="190"/>
      <c r="CX7" s="190"/>
      <c r="CY7" s="190"/>
      <c r="CZ7" s="190"/>
      <c r="DA7" s="190"/>
      <c r="DB7" s="190"/>
      <c r="DC7" s="190"/>
      <c r="DD7" s="190"/>
      <c r="DE7" s="190"/>
      <c r="DF7" s="190"/>
      <c r="DG7" s="190"/>
      <c r="DH7" s="190"/>
      <c r="DI7" s="190"/>
      <c r="DJ7" s="190"/>
      <c r="DK7" s="190"/>
      <c r="DL7" s="190"/>
      <c r="DM7" s="190"/>
      <c r="DN7" s="190"/>
      <c r="DO7" s="190"/>
      <c r="DP7" s="190"/>
      <c r="DQ7" s="190"/>
      <c r="DR7" s="190"/>
      <c r="DS7" s="190"/>
      <c r="DT7" s="190"/>
      <c r="DU7" s="190"/>
      <c r="DV7" s="190"/>
      <c r="DW7" s="190"/>
      <c r="DX7" s="190"/>
      <c r="DY7" s="190"/>
      <c r="DZ7" s="190"/>
      <c r="EA7" s="190"/>
      <c r="EB7" s="190"/>
      <c r="EC7" s="190"/>
      <c r="ED7" s="190"/>
      <c r="EE7" s="190"/>
      <c r="EF7" s="190"/>
      <c r="EG7" s="190"/>
      <c r="EH7" s="190"/>
      <c r="EI7" s="190"/>
      <c r="EJ7" s="190"/>
      <c r="EK7" s="190"/>
      <c r="EL7" s="190"/>
      <c r="EM7" s="190"/>
      <c r="EN7" s="190"/>
      <c r="EO7" s="190"/>
      <c r="EP7" s="190"/>
      <c r="EQ7" s="190"/>
      <c r="ER7" s="190"/>
      <c r="ES7" s="190"/>
      <c r="ET7" s="190"/>
      <c r="EU7" s="190"/>
      <c r="EV7" s="190"/>
      <c r="EW7" s="190"/>
      <c r="EX7" s="190"/>
      <c r="EY7" s="190"/>
      <c r="EZ7" s="190"/>
      <c r="FA7" s="190"/>
      <c r="FB7" s="190"/>
      <c r="FC7" s="190"/>
      <c r="FD7" s="190"/>
      <c r="FE7" s="190"/>
      <c r="FF7" s="190"/>
      <c r="FG7" s="190"/>
      <c r="FH7" s="190"/>
      <c r="FI7" s="190"/>
      <c r="FJ7" s="190"/>
      <c r="FK7" s="190"/>
      <c r="FL7" s="190"/>
      <c r="FM7" s="190"/>
      <c r="FN7" s="190"/>
      <c r="FO7" s="190"/>
      <c r="FP7" s="190"/>
      <c r="FQ7" s="190"/>
      <c r="FR7" s="190"/>
      <c r="FS7" s="190"/>
      <c r="FT7" s="190"/>
    </row>
    <row r="8" spans="1:278" s="178" customFormat="1" ht="60.95" customHeight="1" thickTop="1" thickBot="1" x14ac:dyDescent="0.3">
      <c r="A8" s="193" t="s">
        <v>13</v>
      </c>
      <c r="B8" s="193" t="s">
        <v>222</v>
      </c>
      <c r="C8" s="194" t="s">
        <v>162</v>
      </c>
      <c r="D8" s="185" t="s">
        <v>223</v>
      </c>
      <c r="E8" s="186" t="s">
        <v>166</v>
      </c>
      <c r="F8" s="186" t="s">
        <v>168</v>
      </c>
      <c r="G8" s="186" t="s">
        <v>170</v>
      </c>
      <c r="H8" s="187" t="s">
        <v>543</v>
      </c>
      <c r="I8" s="187" t="s">
        <v>507</v>
      </c>
      <c r="J8" s="187" t="s">
        <v>544</v>
      </c>
      <c r="K8" s="187" t="s">
        <v>543</v>
      </c>
      <c r="L8" s="187" t="s">
        <v>545</v>
      </c>
      <c r="M8" s="187" t="s">
        <v>544</v>
      </c>
      <c r="N8" s="473"/>
      <c r="O8" s="479"/>
      <c r="P8" s="188" t="s">
        <v>546</v>
      </c>
      <c r="Q8" s="188" t="s">
        <v>547</v>
      </c>
      <c r="R8" s="188" t="s">
        <v>548</v>
      </c>
      <c r="S8" s="188" t="s">
        <v>549</v>
      </c>
      <c r="T8" s="48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row>
    <row r="9" spans="1:278" s="179" customFormat="1" ht="10.5" customHeight="1" thickTop="1" thickBot="1" x14ac:dyDescent="0.3">
      <c r="A9" s="467"/>
      <c r="B9" s="468"/>
      <c r="C9" s="468"/>
      <c r="D9" s="468"/>
      <c r="E9" s="468"/>
      <c r="F9" s="468"/>
      <c r="G9" s="468"/>
      <c r="H9" s="468"/>
      <c r="I9" s="468"/>
      <c r="J9" s="468"/>
      <c r="K9" s="468"/>
      <c r="L9" s="468"/>
      <c r="M9" s="468"/>
      <c r="N9" s="468"/>
      <c r="T9" s="189"/>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c r="AW9" s="192"/>
      <c r="AX9" s="192"/>
      <c r="AY9" s="192"/>
      <c r="AZ9" s="192"/>
      <c r="BA9" s="192"/>
      <c r="BB9" s="192"/>
      <c r="BC9" s="192"/>
      <c r="BD9" s="192"/>
      <c r="BE9" s="192"/>
      <c r="BF9" s="192"/>
      <c r="BG9" s="192"/>
      <c r="BH9" s="192"/>
      <c r="BI9" s="192"/>
      <c r="BJ9" s="192"/>
      <c r="BK9" s="192"/>
      <c r="BL9" s="192"/>
      <c r="BM9" s="192"/>
      <c r="BN9" s="192"/>
      <c r="BO9" s="192"/>
      <c r="BP9" s="192"/>
      <c r="BQ9" s="192"/>
      <c r="BR9" s="192"/>
      <c r="BS9" s="192"/>
      <c r="BT9" s="192"/>
      <c r="BU9" s="192"/>
      <c r="BV9" s="192"/>
      <c r="BW9" s="192"/>
      <c r="BX9" s="192"/>
      <c r="BY9" s="192"/>
      <c r="BZ9" s="192"/>
      <c r="CA9" s="192"/>
      <c r="CB9" s="192"/>
      <c r="CC9" s="192"/>
      <c r="CD9" s="192"/>
      <c r="CE9" s="192"/>
      <c r="CF9" s="192"/>
      <c r="CG9" s="192"/>
      <c r="CH9" s="192"/>
      <c r="CI9" s="192"/>
      <c r="CJ9" s="192"/>
      <c r="CK9" s="192"/>
      <c r="CL9" s="192"/>
      <c r="CM9" s="192"/>
      <c r="CN9" s="192"/>
      <c r="CO9" s="192"/>
      <c r="CP9" s="192"/>
      <c r="CQ9" s="192"/>
      <c r="CR9" s="192"/>
      <c r="CS9" s="192"/>
      <c r="CT9" s="192"/>
      <c r="CU9" s="192"/>
      <c r="CV9" s="192"/>
      <c r="CW9" s="192"/>
      <c r="CX9" s="192"/>
      <c r="CY9" s="192"/>
      <c r="CZ9" s="192"/>
      <c r="DA9" s="192"/>
      <c r="DB9" s="192"/>
      <c r="DC9" s="192"/>
      <c r="DD9" s="192"/>
      <c r="DE9" s="192"/>
      <c r="DF9" s="192"/>
      <c r="DG9" s="192"/>
      <c r="DH9" s="192"/>
      <c r="DI9" s="192"/>
      <c r="DJ9" s="192"/>
      <c r="DK9" s="192"/>
      <c r="DL9" s="192"/>
      <c r="DM9" s="192"/>
      <c r="DN9" s="192"/>
      <c r="DO9" s="192"/>
      <c r="DP9" s="192"/>
      <c r="DQ9" s="192"/>
      <c r="DR9" s="192"/>
      <c r="DS9" s="192"/>
      <c r="DT9" s="192"/>
      <c r="DU9" s="192"/>
      <c r="DV9" s="192"/>
      <c r="DW9" s="192"/>
      <c r="DX9" s="192"/>
      <c r="DY9" s="192"/>
      <c r="DZ9" s="192"/>
      <c r="EA9" s="192"/>
      <c r="EB9" s="192"/>
      <c r="EC9" s="192"/>
      <c r="ED9" s="192"/>
      <c r="EE9" s="192"/>
      <c r="EF9" s="192"/>
      <c r="EG9" s="192"/>
      <c r="EH9" s="192"/>
      <c r="EI9" s="192"/>
      <c r="EJ9" s="192"/>
      <c r="EK9" s="192"/>
      <c r="EL9" s="192"/>
      <c r="EM9" s="192"/>
      <c r="EN9" s="192"/>
      <c r="EO9" s="192"/>
      <c r="EP9" s="192"/>
      <c r="EQ9" s="192"/>
      <c r="ER9" s="192"/>
      <c r="ES9" s="192"/>
      <c r="ET9" s="192"/>
      <c r="EU9" s="192"/>
      <c r="EV9" s="192"/>
      <c r="EW9" s="192"/>
      <c r="EX9" s="192"/>
      <c r="EY9" s="192"/>
      <c r="EZ9" s="192"/>
      <c r="FA9" s="192"/>
      <c r="FB9" s="192"/>
      <c r="FC9" s="192"/>
      <c r="FD9" s="192"/>
      <c r="FE9" s="192"/>
      <c r="FF9" s="192"/>
      <c r="FG9" s="192"/>
      <c r="FH9" s="192"/>
      <c r="FI9" s="192"/>
      <c r="FJ9" s="192"/>
      <c r="FK9" s="192"/>
      <c r="FL9" s="192"/>
      <c r="FM9" s="192"/>
      <c r="FN9" s="192"/>
      <c r="FO9" s="192"/>
      <c r="FP9" s="192"/>
      <c r="FQ9" s="192"/>
      <c r="FR9" s="192"/>
      <c r="FS9" s="192"/>
      <c r="FT9" s="192"/>
    </row>
    <row r="10" spans="1:278" s="180" customFormat="1" ht="15" customHeight="1" x14ac:dyDescent="0.2">
      <c r="A10" s="445">
        <f>'Mapa Final'!A10</f>
        <v>1</v>
      </c>
      <c r="B10" s="437" t="str">
        <f>'Mapa Final'!B10</f>
        <v>INCUMPLIMIENTO EN EL REPORTE DE LA INFORMACIÓN ESTADISTICA</v>
      </c>
      <c r="C10" s="448" t="str">
        <f>'Mapa Final'!C10</f>
        <v>Incumplimiento de las metas establecidas</v>
      </c>
      <c r="D10" s="448" t="str">
        <f>'Mapa Final'!D10</f>
        <v>1. Problemas en la plataforma tecnológica.                                       2. Excesiva carga laboral                                   3. Asignación por parte del nivel central de un formato estadístico que no corresponda al juzgado creado.                            4. Falta decapacitación a los nuevos servidores judiciales que ingresan los datos.                                                    5. Reporte inoportuno de la información estadistica por parte de los servidores judiciales que vienen trasladados de otro distrito judicial, por cuanto se debe habilitar y deshabilitar.</v>
      </c>
      <c r="E10" s="451" t="str">
        <f>'Mapa Final'!E10</f>
        <v>Desconocimiento en el manejo de la herramienta SIERJU BI y de los acuerdos proferidos por el Consejo Superior de la Judicatura.</v>
      </c>
      <c r="F10" s="451" t="str">
        <f>'Mapa Final'!F10</f>
        <v>Posibilidad de incumplimiento de las metas establecidas por desconocmiento en el manejo de la herramienta SIERJU BI y de los acuerdos proferidos por el Consejo Superior de la Judicatura.</v>
      </c>
      <c r="G10" s="451" t="str">
        <f>'Mapa Final'!G10</f>
        <v>Ejecución y Administración de Procesos</v>
      </c>
      <c r="H10" s="454" t="str">
        <f>'Mapa Final'!I10</f>
        <v>Baja</v>
      </c>
      <c r="I10" s="457" t="str">
        <f>'Mapa Final'!L10</f>
        <v>Moderado</v>
      </c>
      <c r="J10" s="439" t="str">
        <f>'Mapa Final'!N10</f>
        <v>Moderado</v>
      </c>
      <c r="K10" s="431" t="str">
        <f>'Mapa Final'!AA10</f>
        <v>Baja</v>
      </c>
      <c r="L10" s="431" t="str">
        <f>'Mapa Final'!AE10</f>
        <v>Moderado</v>
      </c>
      <c r="M10" s="442" t="str">
        <f>'Mapa Final'!AG10</f>
        <v>Moderado</v>
      </c>
      <c r="N10" s="431" t="str">
        <f>'Mapa Final'!AH10</f>
        <v>Aceptar</v>
      </c>
      <c r="O10" s="461"/>
      <c r="P10" s="461"/>
      <c r="Q10" s="461"/>
      <c r="R10" s="461"/>
      <c r="S10" s="461"/>
      <c r="T10" s="461"/>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80" customFormat="1" ht="13.5" customHeight="1" x14ac:dyDescent="0.2">
      <c r="A11" s="446"/>
      <c r="B11" s="483"/>
      <c r="C11" s="449"/>
      <c r="D11" s="449"/>
      <c r="E11" s="452"/>
      <c r="F11" s="452"/>
      <c r="G11" s="452"/>
      <c r="H11" s="455"/>
      <c r="I11" s="458"/>
      <c r="J11" s="440"/>
      <c r="K11" s="432"/>
      <c r="L11" s="432"/>
      <c r="M11" s="443"/>
      <c r="N11" s="432"/>
      <c r="O11" s="462"/>
      <c r="P11" s="462"/>
      <c r="Q11" s="462"/>
      <c r="R11" s="462"/>
      <c r="S11" s="462"/>
      <c r="T11" s="462"/>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80" customFormat="1" ht="13.5" customHeight="1" x14ac:dyDescent="0.2">
      <c r="A12" s="446"/>
      <c r="B12" s="483"/>
      <c r="C12" s="449"/>
      <c r="D12" s="449"/>
      <c r="E12" s="452"/>
      <c r="F12" s="452"/>
      <c r="G12" s="452"/>
      <c r="H12" s="455"/>
      <c r="I12" s="458"/>
      <c r="J12" s="440"/>
      <c r="K12" s="432"/>
      <c r="L12" s="432"/>
      <c r="M12" s="443"/>
      <c r="N12" s="432"/>
      <c r="O12" s="462"/>
      <c r="P12" s="462"/>
      <c r="Q12" s="462"/>
      <c r="R12" s="462"/>
      <c r="S12" s="462"/>
      <c r="T12" s="462"/>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80" customFormat="1" ht="13.5" customHeight="1" x14ac:dyDescent="0.2">
      <c r="A13" s="446"/>
      <c r="B13" s="483"/>
      <c r="C13" s="449"/>
      <c r="D13" s="449"/>
      <c r="E13" s="452"/>
      <c r="F13" s="452"/>
      <c r="G13" s="452"/>
      <c r="H13" s="455"/>
      <c r="I13" s="458"/>
      <c r="J13" s="440"/>
      <c r="K13" s="432"/>
      <c r="L13" s="432"/>
      <c r="M13" s="443"/>
      <c r="N13" s="432"/>
      <c r="O13" s="462"/>
      <c r="P13" s="462"/>
      <c r="Q13" s="462"/>
      <c r="R13" s="462"/>
      <c r="S13" s="462"/>
      <c r="T13" s="462"/>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80" customFormat="1" ht="238.5" customHeight="1" thickBot="1" x14ac:dyDescent="0.25">
      <c r="A14" s="447"/>
      <c r="B14" s="484"/>
      <c r="C14" s="450"/>
      <c r="D14" s="450"/>
      <c r="E14" s="453"/>
      <c r="F14" s="453"/>
      <c r="G14" s="453"/>
      <c r="H14" s="456"/>
      <c r="I14" s="459"/>
      <c r="J14" s="441"/>
      <c r="K14" s="433"/>
      <c r="L14" s="433"/>
      <c r="M14" s="444"/>
      <c r="N14" s="433"/>
      <c r="O14" s="463"/>
      <c r="P14" s="463"/>
      <c r="Q14" s="463"/>
      <c r="R14" s="463"/>
      <c r="S14" s="463"/>
      <c r="T14" s="46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80" customFormat="1" ht="15" customHeight="1" x14ac:dyDescent="0.2">
      <c r="A15" s="445">
        <f>'Mapa Final'!A14</f>
        <v>2</v>
      </c>
      <c r="B15" s="437" t="str">
        <f>'Mapa Final'!B14</f>
        <v>CORRUPCIÓN</v>
      </c>
      <c r="C15" s="448" t="str">
        <f>'Mapa Final'!C14</f>
        <v>Reputacional(Corrupción)</v>
      </c>
      <c r="D15" s="448" t="str">
        <f>'Mapa Final'!D14</f>
        <v xml:space="preserve">1 Insuficientes programas de capacitación para la toma de conciencia debido al desconocimiento de l ley antisoborno (ISO 37001:2016), Plan Anticorrupción y  de los  valores y principios propios de la entidad.
2. Desconocimiento del Código de Ética y Buen Gobierno.    
3 Carencia de compromiso  y transparencia de los servidores judiciales con la entidad  
4 Deficiencia del control y seguimiento de la gestión ejercida por los servidores judiciales.
5 Obtención de beneficios propios </v>
      </c>
      <c r="E15" s="451" t="str">
        <f>'Mapa Final'!E14</f>
        <v xml:space="preserve">Falta de transparencia, etica y valores . </v>
      </c>
      <c r="F15" s="451" t="str">
        <f>'Mapa Final'!F14</f>
        <v>Posibilidad de generar mala imagen institucional debido a la falta de transparencia, ética y valores</v>
      </c>
      <c r="G15" s="451" t="str">
        <f>'Mapa Final'!G14</f>
        <v>Fraude Interno</v>
      </c>
      <c r="H15" s="454" t="str">
        <f>'Mapa Final'!I14</f>
        <v>Media</v>
      </c>
      <c r="I15" s="457" t="str">
        <f>'Mapa Final'!L14</f>
        <v>Mayor</v>
      </c>
      <c r="J15" s="439" t="str">
        <f>'Mapa Final'!N14</f>
        <v xml:space="preserve">Alto </v>
      </c>
      <c r="K15" s="431" t="str">
        <f>'Mapa Final'!AA14</f>
        <v>Baja</v>
      </c>
      <c r="L15" s="431" t="str">
        <f>'Mapa Final'!AE14</f>
        <v>Mayor</v>
      </c>
      <c r="M15" s="442" t="str">
        <f>'Mapa Final'!AG14</f>
        <v xml:space="preserve">Alto </v>
      </c>
      <c r="N15" s="431" t="str">
        <f>'Mapa Final'!AH14</f>
        <v>Evitar</v>
      </c>
      <c r="O15" s="461"/>
      <c r="P15" s="461"/>
      <c r="Q15" s="461"/>
      <c r="R15" s="461"/>
      <c r="S15" s="461"/>
      <c r="T15" s="461"/>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80" customFormat="1" ht="13.5" customHeight="1" x14ac:dyDescent="0.2">
      <c r="A16" s="446"/>
      <c r="B16" s="483"/>
      <c r="C16" s="449"/>
      <c r="D16" s="449"/>
      <c r="E16" s="452"/>
      <c r="F16" s="452"/>
      <c r="G16" s="452"/>
      <c r="H16" s="455"/>
      <c r="I16" s="458"/>
      <c r="J16" s="440"/>
      <c r="K16" s="432"/>
      <c r="L16" s="432"/>
      <c r="M16" s="443"/>
      <c r="N16" s="432"/>
      <c r="O16" s="462"/>
      <c r="P16" s="462"/>
      <c r="Q16" s="462"/>
      <c r="R16" s="462"/>
      <c r="S16" s="462"/>
      <c r="T16" s="462"/>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80" customFormat="1" ht="13.5" customHeight="1" x14ac:dyDescent="0.2">
      <c r="A17" s="446"/>
      <c r="B17" s="483"/>
      <c r="C17" s="449"/>
      <c r="D17" s="449"/>
      <c r="E17" s="452"/>
      <c r="F17" s="452"/>
      <c r="G17" s="452"/>
      <c r="H17" s="455"/>
      <c r="I17" s="458"/>
      <c r="J17" s="440"/>
      <c r="K17" s="432"/>
      <c r="L17" s="432"/>
      <c r="M17" s="443"/>
      <c r="N17" s="432"/>
      <c r="O17" s="462"/>
      <c r="P17" s="462"/>
      <c r="Q17" s="462"/>
      <c r="R17" s="462"/>
      <c r="S17" s="462"/>
      <c r="T17" s="462"/>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80" customFormat="1" ht="13.5" customHeight="1" x14ac:dyDescent="0.2">
      <c r="A18" s="446"/>
      <c r="B18" s="483"/>
      <c r="C18" s="449"/>
      <c r="D18" s="449"/>
      <c r="E18" s="452"/>
      <c r="F18" s="452"/>
      <c r="G18" s="452"/>
      <c r="H18" s="455"/>
      <c r="I18" s="458"/>
      <c r="J18" s="440"/>
      <c r="K18" s="432"/>
      <c r="L18" s="432"/>
      <c r="M18" s="443"/>
      <c r="N18" s="432"/>
      <c r="O18" s="462"/>
      <c r="P18" s="462"/>
      <c r="Q18" s="462"/>
      <c r="R18" s="462"/>
      <c r="S18" s="462"/>
      <c r="T18" s="462"/>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80" customFormat="1" ht="255.75" customHeight="1" thickBot="1" x14ac:dyDescent="0.25">
      <c r="A19" s="447"/>
      <c r="B19" s="484"/>
      <c r="C19" s="450"/>
      <c r="D19" s="450"/>
      <c r="E19" s="453"/>
      <c r="F19" s="453"/>
      <c r="G19" s="453"/>
      <c r="H19" s="456"/>
      <c r="I19" s="459"/>
      <c r="J19" s="441"/>
      <c r="K19" s="433"/>
      <c r="L19" s="433"/>
      <c r="M19" s="444"/>
      <c r="N19" s="433"/>
      <c r="O19" s="463"/>
      <c r="P19" s="463"/>
      <c r="Q19" s="463"/>
      <c r="R19" s="463"/>
      <c r="S19" s="463"/>
      <c r="T19" s="46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45">
        <f>'Mapa Final'!A19</f>
        <v>3</v>
      </c>
      <c r="B20" s="437" t="str">
        <f>'Mapa Final'!B19</f>
        <v>Interrupción o suspensión en la prestación del Servicio Público de Administración de Justicia.</v>
      </c>
      <c r="C20" s="448" t="str">
        <f>'Mapa Final'!C19</f>
        <v>Incumplimiento de las metas establecidas</v>
      </c>
      <c r="D20" s="448" t="str">
        <f>'Mapa Final'!D19</f>
        <v>1. Paros que afecten la prestación del servicio.  
2. Huelgas, protestas ciudadana
3. Disturbios o hechos violentos
4.Pandemia
5.Emergencias Ambientales</v>
      </c>
      <c r="E20" s="451" t="str">
        <f>'Mapa Final'!E19</f>
        <v>Suceso de fuerza mayor que imposibilitan la gestión administrativa y judicial</v>
      </c>
      <c r="F20" s="451" t="str">
        <f>'Mapa Final'!F19</f>
        <v>Posibilidad de  afectación en la Prestación del Servicio de Justicia debido a un suceso de fuerza mayor que imposibilita la gestión administrativa y judicial</v>
      </c>
      <c r="G20" s="451" t="str">
        <f>'Mapa Final'!G19</f>
        <v>Usuarios, productos y prácticas organizacionales</v>
      </c>
      <c r="H20" s="454" t="str">
        <f>'Mapa Final'!I19</f>
        <v>Media</v>
      </c>
      <c r="I20" s="457" t="str">
        <f>'Mapa Final'!L19</f>
        <v>Moderado</v>
      </c>
      <c r="J20" s="439" t="str">
        <f>'Mapa Final'!N19</f>
        <v>Moderado</v>
      </c>
      <c r="K20" s="431" t="str">
        <f>'Mapa Final'!AA19</f>
        <v>Baja</v>
      </c>
      <c r="L20" s="431" t="str">
        <f>'Mapa Final'!AE19</f>
        <v>Moderado</v>
      </c>
      <c r="M20" s="442" t="str">
        <f>'Mapa Final'!AG19</f>
        <v>Moderado</v>
      </c>
      <c r="N20" s="431" t="str">
        <f>'Mapa Final'!AH19</f>
        <v>Aceptar</v>
      </c>
      <c r="O20" s="461"/>
      <c r="P20" s="461"/>
      <c r="Q20" s="461"/>
      <c r="R20" s="461"/>
      <c r="S20" s="461"/>
      <c r="T20" s="461"/>
      <c r="U20" s="35"/>
      <c r="V20" s="35"/>
    </row>
    <row r="21" spans="1:176" x14ac:dyDescent="0.25">
      <c r="A21" s="446"/>
      <c r="B21" s="483"/>
      <c r="C21" s="449"/>
      <c r="D21" s="449"/>
      <c r="E21" s="452"/>
      <c r="F21" s="452"/>
      <c r="G21" s="452"/>
      <c r="H21" s="455"/>
      <c r="I21" s="458"/>
      <c r="J21" s="440"/>
      <c r="K21" s="432"/>
      <c r="L21" s="432"/>
      <c r="M21" s="443"/>
      <c r="N21" s="432"/>
      <c r="O21" s="462"/>
      <c r="P21" s="462"/>
      <c r="Q21" s="462"/>
      <c r="R21" s="462"/>
      <c r="S21" s="462"/>
      <c r="T21" s="462"/>
      <c r="U21" s="35"/>
      <c r="V21" s="35"/>
    </row>
    <row r="22" spans="1:176" x14ac:dyDescent="0.25">
      <c r="A22" s="446"/>
      <c r="B22" s="483"/>
      <c r="C22" s="449"/>
      <c r="D22" s="449"/>
      <c r="E22" s="452"/>
      <c r="F22" s="452"/>
      <c r="G22" s="452"/>
      <c r="H22" s="455"/>
      <c r="I22" s="458"/>
      <c r="J22" s="440"/>
      <c r="K22" s="432"/>
      <c r="L22" s="432"/>
      <c r="M22" s="443"/>
      <c r="N22" s="432"/>
      <c r="O22" s="462"/>
      <c r="P22" s="462"/>
      <c r="Q22" s="462"/>
      <c r="R22" s="462"/>
      <c r="S22" s="462"/>
      <c r="T22" s="462"/>
      <c r="U22" s="35"/>
      <c r="V22" s="35"/>
    </row>
    <row r="23" spans="1:176" x14ac:dyDescent="0.25">
      <c r="A23" s="446"/>
      <c r="B23" s="483"/>
      <c r="C23" s="449"/>
      <c r="D23" s="449"/>
      <c r="E23" s="452"/>
      <c r="F23" s="452"/>
      <c r="G23" s="452"/>
      <c r="H23" s="455"/>
      <c r="I23" s="458"/>
      <c r="J23" s="440"/>
      <c r="K23" s="432"/>
      <c r="L23" s="432"/>
      <c r="M23" s="443"/>
      <c r="N23" s="432"/>
      <c r="O23" s="462"/>
      <c r="P23" s="462"/>
      <c r="Q23" s="462"/>
      <c r="R23" s="462"/>
      <c r="S23" s="462"/>
      <c r="T23" s="462"/>
      <c r="U23" s="35"/>
      <c r="V23" s="35"/>
    </row>
    <row r="24" spans="1:176" ht="307.5" customHeight="1" thickBot="1" x14ac:dyDescent="0.3">
      <c r="A24" s="447"/>
      <c r="B24" s="484"/>
      <c r="C24" s="450"/>
      <c r="D24" s="450"/>
      <c r="E24" s="453"/>
      <c r="F24" s="453"/>
      <c r="G24" s="453"/>
      <c r="H24" s="456"/>
      <c r="I24" s="459"/>
      <c r="J24" s="441"/>
      <c r="K24" s="433"/>
      <c r="L24" s="433"/>
      <c r="M24" s="444"/>
      <c r="N24" s="433"/>
      <c r="O24" s="463"/>
      <c r="P24" s="463"/>
      <c r="Q24" s="463"/>
      <c r="R24" s="463"/>
      <c r="S24" s="463"/>
      <c r="T24" s="463"/>
      <c r="U24" s="35"/>
      <c r="V24" s="35"/>
    </row>
    <row r="25" spans="1:176" x14ac:dyDescent="0.25">
      <c r="A25" s="445">
        <f>'Mapa Final'!A24</f>
        <v>4</v>
      </c>
      <c r="B25" s="437" t="str">
        <f>'Mapa Final'!B24</f>
        <v>Inaplicabilidad de la normatividad ambiental vigente</v>
      </c>
      <c r="C25" s="448" t="str">
        <f>'Mapa Final'!C24</f>
        <v xml:space="preserve"> Afectación Ambiental</v>
      </c>
      <c r="D25" s="448" t="str">
        <f>'Mapa Final'!D24</f>
        <v>1 Falta de apropiación del Plan de Gestión Ambiental que aplica para la Rama Judicial Acuerdo PSAA14-10160
2 Baja participación de los  servidores judiciales en las actividades de formación en el Sistema de Gestión Ambiental
3 Uso de correos no institucionales, que no permiten la llegada de campañas ambientales enviadas por correos masivos
4.  Poco compromiso en la aplicabilidad y formación de la cultura ambiental
5. Carencia del liderazgo en el Sistema de Gestión Ambiental</v>
      </c>
      <c r="E25" s="451" t="str">
        <f>'Mapa Final'!E24</f>
        <v>Desconocimiento de los lineamientos ambientales y normatividad  ambiental vigente</v>
      </c>
      <c r="F25" s="451" t="str">
        <f>'Mapa Final'!F24</f>
        <v>Posibilidad de afectación ambiental por desconocimiento de las lineamientos ambientales y normatividad ambiental vigente</v>
      </c>
      <c r="G25" s="451" t="str">
        <f>'Mapa Final'!G24</f>
        <v>Eventos Ambientales Internos</v>
      </c>
      <c r="H25" s="454" t="str">
        <f>'Mapa Final'!I24</f>
        <v>Media</v>
      </c>
      <c r="I25" s="457" t="str">
        <f>'Mapa Final'!L24</f>
        <v>Moderado</v>
      </c>
      <c r="J25" s="439" t="str">
        <f>'Mapa Final'!N24</f>
        <v>Moderado</v>
      </c>
      <c r="K25" s="431" t="str">
        <f>'Mapa Final'!AA24</f>
        <v>Baja</v>
      </c>
      <c r="L25" s="431" t="str">
        <f>'Mapa Final'!AE24</f>
        <v>Moderado</v>
      </c>
      <c r="M25" s="442" t="str">
        <f>'Mapa Final'!AG24</f>
        <v>Moderado</v>
      </c>
      <c r="N25" s="431" t="str">
        <f>'Mapa Final'!AH24</f>
        <v>Aceptar</v>
      </c>
      <c r="O25" s="461"/>
      <c r="P25" s="461"/>
      <c r="Q25" s="461"/>
      <c r="R25" s="461"/>
      <c r="S25" s="461"/>
      <c r="T25" s="461"/>
    </row>
    <row r="26" spans="1:176" x14ac:dyDescent="0.25">
      <c r="A26" s="446"/>
      <c r="B26" s="483"/>
      <c r="C26" s="449"/>
      <c r="D26" s="449"/>
      <c r="E26" s="452"/>
      <c r="F26" s="452"/>
      <c r="G26" s="452"/>
      <c r="H26" s="455"/>
      <c r="I26" s="458"/>
      <c r="J26" s="440"/>
      <c r="K26" s="432"/>
      <c r="L26" s="432"/>
      <c r="M26" s="443"/>
      <c r="N26" s="432"/>
      <c r="O26" s="462"/>
      <c r="P26" s="462"/>
      <c r="Q26" s="462"/>
      <c r="R26" s="462"/>
      <c r="S26" s="462"/>
      <c r="T26" s="462"/>
    </row>
    <row r="27" spans="1:176" x14ac:dyDescent="0.25">
      <c r="A27" s="446"/>
      <c r="B27" s="483"/>
      <c r="C27" s="449"/>
      <c r="D27" s="449"/>
      <c r="E27" s="452"/>
      <c r="F27" s="452"/>
      <c r="G27" s="452"/>
      <c r="H27" s="455"/>
      <c r="I27" s="458"/>
      <c r="J27" s="440"/>
      <c r="K27" s="432"/>
      <c r="L27" s="432"/>
      <c r="M27" s="443"/>
      <c r="N27" s="432"/>
      <c r="O27" s="462"/>
      <c r="P27" s="462"/>
      <c r="Q27" s="462"/>
      <c r="R27" s="462"/>
      <c r="S27" s="462"/>
      <c r="T27" s="462"/>
    </row>
    <row r="28" spans="1:176" x14ac:dyDescent="0.25">
      <c r="A28" s="446"/>
      <c r="B28" s="483"/>
      <c r="C28" s="449"/>
      <c r="D28" s="449"/>
      <c r="E28" s="452"/>
      <c r="F28" s="452"/>
      <c r="G28" s="452"/>
      <c r="H28" s="455"/>
      <c r="I28" s="458"/>
      <c r="J28" s="440"/>
      <c r="K28" s="432"/>
      <c r="L28" s="432"/>
      <c r="M28" s="443"/>
      <c r="N28" s="432"/>
      <c r="O28" s="462"/>
      <c r="P28" s="462"/>
      <c r="Q28" s="462"/>
      <c r="R28" s="462"/>
      <c r="S28" s="462"/>
      <c r="T28" s="462"/>
    </row>
    <row r="29" spans="1:176" ht="277.5" customHeight="1" thickBot="1" x14ac:dyDescent="0.3">
      <c r="A29" s="447"/>
      <c r="B29" s="484"/>
      <c r="C29" s="450"/>
      <c r="D29" s="450"/>
      <c r="E29" s="453"/>
      <c r="F29" s="453"/>
      <c r="G29" s="453"/>
      <c r="H29" s="456"/>
      <c r="I29" s="459"/>
      <c r="J29" s="441"/>
      <c r="K29" s="433"/>
      <c r="L29" s="433"/>
      <c r="M29" s="444"/>
      <c r="N29" s="433"/>
      <c r="O29" s="463"/>
      <c r="P29" s="463"/>
      <c r="Q29" s="463"/>
      <c r="R29" s="463"/>
      <c r="S29" s="463"/>
      <c r="T29" s="463"/>
    </row>
    <row r="30" spans="1:176" x14ac:dyDescent="0.25">
      <c r="A30" s="445">
        <f>'Mapa Final'!A28</f>
        <v>5</v>
      </c>
      <c r="B30" s="437" t="str">
        <f>'Mapa Final'!B28</f>
        <v>Amenazas a Servidores Judiciales en ejercicio de sus funciones</v>
      </c>
      <c r="C30" s="448" t="str">
        <f>'Mapa Final'!C28</f>
        <v>Afectación en la Prestación del Servicio de Justicia</v>
      </c>
      <c r="D30" s="448" t="str">
        <f>'Mapa Final'!D28</f>
        <v>1.  Ejercicio de la función judicial.                                                2. Alteración del orden público                                        3. Llamadas extorsivas a servidores judiciales.                                    4. Atentados a Sedes judiciales</v>
      </c>
      <c r="E30" s="451" t="str">
        <f>'Mapa Final'!E28</f>
        <v>Toma de decisiónes por parte de los servidores  judiciales en el ejercio de sus funciones.</v>
      </c>
      <c r="F30" s="451" t="str">
        <f>'Mapa Final'!F28</f>
        <v>Posibilidad de afectación en la prestación del servicio de justicia por la toma de decisiones por parte de los servidores  judiciales en el ejercio de sus funciones.</v>
      </c>
      <c r="G30" s="451" t="str">
        <f>'Mapa Final'!G28</f>
        <v>Usuarios, productos y prácticas organizacionales</v>
      </c>
      <c r="H30" s="454" t="str">
        <f>'Mapa Final'!I28</f>
        <v>Media</v>
      </c>
      <c r="I30" s="457" t="str">
        <f>'Mapa Final'!L28</f>
        <v>Mayor</v>
      </c>
      <c r="J30" s="439" t="str">
        <f>'Mapa Final'!N28</f>
        <v xml:space="preserve">Alto </v>
      </c>
      <c r="K30" s="431" t="str">
        <f>'Mapa Final'!AA28</f>
        <v>Baja</v>
      </c>
      <c r="L30" s="431" t="str">
        <f>'Mapa Final'!AE28</f>
        <v>Moderado</v>
      </c>
      <c r="M30" s="442" t="str">
        <f>'Mapa Final'!AG28</f>
        <v>Moderado</v>
      </c>
      <c r="N30" s="431" t="str">
        <f>'Mapa Final'!AH28</f>
        <v>Aceptar</v>
      </c>
      <c r="O30" s="461"/>
      <c r="P30" s="461"/>
      <c r="Q30" s="461"/>
      <c r="R30" s="461"/>
      <c r="S30" s="461"/>
      <c r="T30" s="461"/>
    </row>
    <row r="31" spans="1:176" x14ac:dyDescent="0.25">
      <c r="A31" s="446"/>
      <c r="B31" s="483"/>
      <c r="C31" s="449"/>
      <c r="D31" s="449"/>
      <c r="E31" s="452"/>
      <c r="F31" s="452"/>
      <c r="G31" s="452"/>
      <c r="H31" s="455"/>
      <c r="I31" s="458"/>
      <c r="J31" s="440"/>
      <c r="K31" s="432"/>
      <c r="L31" s="432"/>
      <c r="M31" s="443"/>
      <c r="N31" s="432"/>
      <c r="O31" s="462"/>
      <c r="P31" s="462"/>
      <c r="Q31" s="462"/>
      <c r="R31" s="462"/>
      <c r="S31" s="462"/>
      <c r="T31" s="462"/>
    </row>
    <row r="32" spans="1:176" x14ac:dyDescent="0.25">
      <c r="A32" s="446"/>
      <c r="B32" s="483"/>
      <c r="C32" s="449"/>
      <c r="D32" s="449"/>
      <c r="E32" s="452"/>
      <c r="F32" s="452"/>
      <c r="G32" s="452"/>
      <c r="H32" s="455"/>
      <c r="I32" s="458"/>
      <c r="J32" s="440"/>
      <c r="K32" s="432"/>
      <c r="L32" s="432"/>
      <c r="M32" s="443"/>
      <c r="N32" s="432"/>
      <c r="O32" s="462"/>
      <c r="P32" s="462"/>
      <c r="Q32" s="462"/>
      <c r="R32" s="462"/>
      <c r="S32" s="462"/>
      <c r="T32" s="462"/>
    </row>
    <row r="33" spans="1:20" x14ac:dyDescent="0.25">
      <c r="A33" s="446"/>
      <c r="B33" s="483"/>
      <c r="C33" s="449"/>
      <c r="D33" s="449"/>
      <c r="E33" s="452"/>
      <c r="F33" s="452"/>
      <c r="G33" s="452"/>
      <c r="H33" s="455"/>
      <c r="I33" s="458"/>
      <c r="J33" s="440"/>
      <c r="K33" s="432"/>
      <c r="L33" s="432"/>
      <c r="M33" s="443"/>
      <c r="N33" s="432"/>
      <c r="O33" s="462"/>
      <c r="P33" s="462"/>
      <c r="Q33" s="462"/>
      <c r="R33" s="462"/>
      <c r="S33" s="462"/>
      <c r="T33" s="462"/>
    </row>
    <row r="34" spans="1:20" ht="102.75" customHeight="1" thickBot="1" x14ac:dyDescent="0.3">
      <c r="A34" s="447"/>
      <c r="B34" s="484"/>
      <c r="C34" s="450"/>
      <c r="D34" s="450"/>
      <c r="E34" s="453"/>
      <c r="F34" s="453"/>
      <c r="G34" s="453"/>
      <c r="H34" s="456"/>
      <c r="I34" s="459"/>
      <c r="J34" s="441"/>
      <c r="K34" s="433"/>
      <c r="L34" s="433"/>
      <c r="M34" s="444"/>
      <c r="N34" s="433"/>
      <c r="O34" s="463"/>
      <c r="P34" s="463"/>
      <c r="Q34" s="463"/>
      <c r="R34" s="463"/>
      <c r="S34" s="463"/>
      <c r="T34" s="463"/>
    </row>
    <row r="35" spans="1:20" x14ac:dyDescent="0.25">
      <c r="A35" s="445" t="e">
        <f>'Mapa Final'!#REF!</f>
        <v>#REF!</v>
      </c>
      <c r="B35" s="437" t="e">
        <f>'Mapa Final'!#REF!</f>
        <v>#REF!</v>
      </c>
      <c r="C35" s="448" t="e">
        <f>'Mapa Final'!#REF!</f>
        <v>#REF!</v>
      </c>
      <c r="D35" s="448" t="e">
        <f>'Mapa Final'!#REF!</f>
        <v>#REF!</v>
      </c>
      <c r="E35" s="451" t="e">
        <f>'Mapa Final'!#REF!</f>
        <v>#REF!</v>
      </c>
      <c r="F35" s="451" t="e">
        <f>'Mapa Final'!#REF!</f>
        <v>#REF!</v>
      </c>
      <c r="G35" s="451" t="e">
        <f>'Mapa Final'!#REF!</f>
        <v>#REF!</v>
      </c>
      <c r="H35" s="454" t="e">
        <f>'Mapa Final'!#REF!</f>
        <v>#REF!</v>
      </c>
      <c r="I35" s="457" t="e">
        <f>'Mapa Final'!#REF!</f>
        <v>#REF!</v>
      </c>
      <c r="J35" s="439" t="e">
        <f>'Mapa Final'!#REF!</f>
        <v>#REF!</v>
      </c>
      <c r="K35" s="431" t="e">
        <f>'Mapa Final'!#REF!</f>
        <v>#REF!</v>
      </c>
      <c r="L35" s="431" t="e">
        <f>'Mapa Final'!#REF!</f>
        <v>#REF!</v>
      </c>
      <c r="M35" s="442" t="e">
        <f>'Mapa Final'!#REF!</f>
        <v>#REF!</v>
      </c>
      <c r="N35" s="431" t="e">
        <f>'Mapa Final'!#REF!</f>
        <v>#REF!</v>
      </c>
      <c r="O35" s="461"/>
      <c r="P35" s="461"/>
      <c r="Q35" s="461"/>
      <c r="R35" s="461"/>
      <c r="S35" s="461"/>
      <c r="T35" s="461"/>
    </row>
    <row r="36" spans="1:20" x14ac:dyDescent="0.25">
      <c r="A36" s="446"/>
      <c r="B36" s="483"/>
      <c r="C36" s="449"/>
      <c r="D36" s="449"/>
      <c r="E36" s="452"/>
      <c r="F36" s="452"/>
      <c r="G36" s="452"/>
      <c r="H36" s="455"/>
      <c r="I36" s="458"/>
      <c r="J36" s="440"/>
      <c r="K36" s="432"/>
      <c r="L36" s="432"/>
      <c r="M36" s="443"/>
      <c r="N36" s="432"/>
      <c r="O36" s="462"/>
      <c r="P36" s="462"/>
      <c r="Q36" s="462"/>
      <c r="R36" s="462"/>
      <c r="S36" s="462"/>
      <c r="T36" s="462"/>
    </row>
    <row r="37" spans="1:20" x14ac:dyDescent="0.25">
      <c r="A37" s="446"/>
      <c r="B37" s="483"/>
      <c r="C37" s="449"/>
      <c r="D37" s="449"/>
      <c r="E37" s="452"/>
      <c r="F37" s="452"/>
      <c r="G37" s="452"/>
      <c r="H37" s="455"/>
      <c r="I37" s="458"/>
      <c r="J37" s="440"/>
      <c r="K37" s="432"/>
      <c r="L37" s="432"/>
      <c r="M37" s="443"/>
      <c r="N37" s="432"/>
      <c r="O37" s="462"/>
      <c r="P37" s="462"/>
      <c r="Q37" s="462"/>
      <c r="R37" s="462"/>
      <c r="S37" s="462"/>
      <c r="T37" s="462"/>
    </row>
    <row r="38" spans="1:20" x14ac:dyDescent="0.25">
      <c r="A38" s="446"/>
      <c r="B38" s="483"/>
      <c r="C38" s="449"/>
      <c r="D38" s="449"/>
      <c r="E38" s="452"/>
      <c r="F38" s="452"/>
      <c r="G38" s="452"/>
      <c r="H38" s="455"/>
      <c r="I38" s="458"/>
      <c r="J38" s="440"/>
      <c r="K38" s="432"/>
      <c r="L38" s="432"/>
      <c r="M38" s="443"/>
      <c r="N38" s="432"/>
      <c r="O38" s="462"/>
      <c r="P38" s="462"/>
      <c r="Q38" s="462"/>
      <c r="R38" s="462"/>
      <c r="S38" s="462"/>
      <c r="T38" s="462"/>
    </row>
    <row r="39" spans="1:20" ht="278.25" customHeight="1" thickBot="1" x14ac:dyDescent="0.3">
      <c r="A39" s="447"/>
      <c r="B39" s="484"/>
      <c r="C39" s="450"/>
      <c r="D39" s="450"/>
      <c r="E39" s="453"/>
      <c r="F39" s="453"/>
      <c r="G39" s="453"/>
      <c r="H39" s="456"/>
      <c r="I39" s="459"/>
      <c r="J39" s="441"/>
      <c r="K39" s="433"/>
      <c r="L39" s="433"/>
      <c r="M39" s="444"/>
      <c r="N39" s="433"/>
      <c r="O39" s="463"/>
      <c r="P39" s="463"/>
      <c r="Q39" s="463"/>
      <c r="R39" s="463"/>
      <c r="S39" s="463"/>
      <c r="T39" s="463"/>
    </row>
    <row r="40" spans="1:20" x14ac:dyDescent="0.25">
      <c r="A40" s="445" t="e">
        <f>'Mapa Final'!#REF!</f>
        <v>#REF!</v>
      </c>
      <c r="B40" s="437" t="e">
        <f>'Mapa Final'!#REF!</f>
        <v>#REF!</v>
      </c>
      <c r="C40" s="448" t="e">
        <f>'Mapa Final'!#REF!</f>
        <v>#REF!</v>
      </c>
      <c r="D40" s="448" t="e">
        <f>'Mapa Final'!#REF!</f>
        <v>#REF!</v>
      </c>
      <c r="E40" s="451" t="e">
        <f>'Mapa Final'!#REF!</f>
        <v>#REF!</v>
      </c>
      <c r="F40" s="451" t="e">
        <f>'Mapa Final'!#REF!</f>
        <v>#REF!</v>
      </c>
      <c r="G40" s="451" t="e">
        <f>'Mapa Final'!#REF!</f>
        <v>#REF!</v>
      </c>
      <c r="H40" s="454" t="e">
        <f>'Mapa Final'!#REF!</f>
        <v>#REF!</v>
      </c>
      <c r="I40" s="457" t="e">
        <f>'Mapa Final'!#REF!</f>
        <v>#REF!</v>
      </c>
      <c r="J40" s="439" t="e">
        <f>'Mapa Final'!#REF!</f>
        <v>#REF!</v>
      </c>
      <c r="K40" s="431" t="e">
        <f>'Mapa Final'!#REF!</f>
        <v>#REF!</v>
      </c>
      <c r="L40" s="431" t="e">
        <f>'Mapa Final'!#REF!</f>
        <v>#REF!</v>
      </c>
      <c r="M40" s="442" t="e">
        <f>'Mapa Final'!#REF!</f>
        <v>#REF!</v>
      </c>
      <c r="N40" s="431" t="e">
        <f>'Mapa Final'!#REF!</f>
        <v>#REF!</v>
      </c>
      <c r="O40" s="461"/>
      <c r="P40" s="461"/>
      <c r="Q40" s="461"/>
      <c r="R40" s="461"/>
      <c r="S40" s="461"/>
      <c r="T40" s="461"/>
    </row>
    <row r="41" spans="1:20" x14ac:dyDescent="0.25">
      <c r="A41" s="446"/>
      <c r="B41" s="483"/>
      <c r="C41" s="449"/>
      <c r="D41" s="449"/>
      <c r="E41" s="452"/>
      <c r="F41" s="452"/>
      <c r="G41" s="452"/>
      <c r="H41" s="455"/>
      <c r="I41" s="458"/>
      <c r="J41" s="440"/>
      <c r="K41" s="432"/>
      <c r="L41" s="432"/>
      <c r="M41" s="443"/>
      <c r="N41" s="432"/>
      <c r="O41" s="462"/>
      <c r="P41" s="462"/>
      <c r="Q41" s="462"/>
      <c r="R41" s="462"/>
      <c r="S41" s="462"/>
      <c r="T41" s="462"/>
    </row>
    <row r="42" spans="1:20" x14ac:dyDescent="0.25">
      <c r="A42" s="446"/>
      <c r="B42" s="483"/>
      <c r="C42" s="449"/>
      <c r="D42" s="449"/>
      <c r="E42" s="452"/>
      <c r="F42" s="452"/>
      <c r="G42" s="452"/>
      <c r="H42" s="455"/>
      <c r="I42" s="458"/>
      <c r="J42" s="440"/>
      <c r="K42" s="432"/>
      <c r="L42" s="432"/>
      <c r="M42" s="443"/>
      <c r="N42" s="432"/>
      <c r="O42" s="462"/>
      <c r="P42" s="462"/>
      <c r="Q42" s="462"/>
      <c r="R42" s="462"/>
      <c r="S42" s="462"/>
      <c r="T42" s="462"/>
    </row>
    <row r="43" spans="1:20" x14ac:dyDescent="0.25">
      <c r="A43" s="446"/>
      <c r="B43" s="483"/>
      <c r="C43" s="449"/>
      <c r="D43" s="449"/>
      <c r="E43" s="452"/>
      <c r="F43" s="452"/>
      <c r="G43" s="452"/>
      <c r="H43" s="455"/>
      <c r="I43" s="458"/>
      <c r="J43" s="440"/>
      <c r="K43" s="432"/>
      <c r="L43" s="432"/>
      <c r="M43" s="443"/>
      <c r="N43" s="432"/>
      <c r="O43" s="462"/>
      <c r="P43" s="462"/>
      <c r="Q43" s="462"/>
      <c r="R43" s="462"/>
      <c r="S43" s="462"/>
      <c r="T43" s="462"/>
    </row>
    <row r="44" spans="1:20" ht="15.75" thickBot="1" x14ac:dyDescent="0.3">
      <c r="A44" s="447"/>
      <c r="B44" s="484"/>
      <c r="C44" s="450"/>
      <c r="D44" s="450"/>
      <c r="E44" s="453"/>
      <c r="F44" s="453"/>
      <c r="G44" s="453"/>
      <c r="H44" s="456"/>
      <c r="I44" s="459"/>
      <c r="J44" s="441"/>
      <c r="K44" s="433"/>
      <c r="L44" s="433"/>
      <c r="M44" s="444"/>
      <c r="N44" s="433"/>
      <c r="O44" s="463"/>
      <c r="P44" s="463"/>
      <c r="Q44" s="463"/>
      <c r="R44" s="463"/>
      <c r="S44" s="463"/>
      <c r="T44" s="463"/>
    </row>
    <row r="45" spans="1:20" x14ac:dyDescent="0.25">
      <c r="A45" s="445" t="e">
        <f>'Mapa Final'!#REF!</f>
        <v>#REF!</v>
      </c>
      <c r="B45" s="437" t="e">
        <f>'Mapa Final'!#REF!</f>
        <v>#REF!</v>
      </c>
      <c r="C45" s="448" t="e">
        <f>'Mapa Final'!#REF!</f>
        <v>#REF!</v>
      </c>
      <c r="D45" s="448" t="e">
        <f>'Mapa Final'!#REF!</f>
        <v>#REF!</v>
      </c>
      <c r="E45" s="451" t="e">
        <f>'Mapa Final'!#REF!</f>
        <v>#REF!</v>
      </c>
      <c r="F45" s="451" t="e">
        <f>'Mapa Final'!#REF!</f>
        <v>#REF!</v>
      </c>
      <c r="G45" s="451" t="e">
        <f>'Mapa Final'!#REF!</f>
        <v>#REF!</v>
      </c>
      <c r="H45" s="454" t="e">
        <f>'Mapa Final'!#REF!</f>
        <v>#REF!</v>
      </c>
      <c r="I45" s="457" t="e">
        <f>'Mapa Final'!#REF!</f>
        <v>#REF!</v>
      </c>
      <c r="J45" s="439" t="e">
        <f>'Mapa Final'!#REF!</f>
        <v>#REF!</v>
      </c>
      <c r="K45" s="431" t="e">
        <f>'Mapa Final'!#REF!</f>
        <v>#REF!</v>
      </c>
      <c r="L45" s="431" t="e">
        <f>'Mapa Final'!#REF!</f>
        <v>#REF!</v>
      </c>
      <c r="M45" s="442" t="e">
        <f>'Mapa Final'!#REF!</f>
        <v>#REF!</v>
      </c>
      <c r="N45" s="431" t="e">
        <f>'Mapa Final'!#REF!</f>
        <v>#REF!</v>
      </c>
      <c r="O45" s="461"/>
      <c r="P45" s="461"/>
      <c r="Q45" s="461"/>
      <c r="R45" s="461"/>
      <c r="S45" s="461"/>
      <c r="T45" s="461"/>
    </row>
    <row r="46" spans="1:20" x14ac:dyDescent="0.25">
      <c r="A46" s="446"/>
      <c r="B46" s="483"/>
      <c r="C46" s="449"/>
      <c r="D46" s="449"/>
      <c r="E46" s="452"/>
      <c r="F46" s="452"/>
      <c r="G46" s="452"/>
      <c r="H46" s="455"/>
      <c r="I46" s="458"/>
      <c r="J46" s="440"/>
      <c r="K46" s="432"/>
      <c r="L46" s="432"/>
      <c r="M46" s="443"/>
      <c r="N46" s="432"/>
      <c r="O46" s="462"/>
      <c r="P46" s="462"/>
      <c r="Q46" s="462"/>
      <c r="R46" s="462"/>
      <c r="S46" s="462"/>
      <c r="T46" s="462"/>
    </row>
    <row r="47" spans="1:20" x14ac:dyDescent="0.25">
      <c r="A47" s="446"/>
      <c r="B47" s="483"/>
      <c r="C47" s="449"/>
      <c r="D47" s="449"/>
      <c r="E47" s="452"/>
      <c r="F47" s="452"/>
      <c r="G47" s="452"/>
      <c r="H47" s="455"/>
      <c r="I47" s="458"/>
      <c r="J47" s="440"/>
      <c r="K47" s="432"/>
      <c r="L47" s="432"/>
      <c r="M47" s="443"/>
      <c r="N47" s="432"/>
      <c r="O47" s="462"/>
      <c r="P47" s="462"/>
      <c r="Q47" s="462"/>
      <c r="R47" s="462"/>
      <c r="S47" s="462"/>
      <c r="T47" s="462"/>
    </row>
    <row r="48" spans="1:20" x14ac:dyDescent="0.25">
      <c r="A48" s="446"/>
      <c r="B48" s="483"/>
      <c r="C48" s="449"/>
      <c r="D48" s="449"/>
      <c r="E48" s="452"/>
      <c r="F48" s="452"/>
      <c r="G48" s="452"/>
      <c r="H48" s="455"/>
      <c r="I48" s="458"/>
      <c r="J48" s="440"/>
      <c r="K48" s="432"/>
      <c r="L48" s="432"/>
      <c r="M48" s="443"/>
      <c r="N48" s="432"/>
      <c r="O48" s="462"/>
      <c r="P48" s="462"/>
      <c r="Q48" s="462"/>
      <c r="R48" s="462"/>
      <c r="S48" s="462"/>
      <c r="T48" s="462"/>
    </row>
    <row r="49" spans="1:20" ht="15.75" thickBot="1" x14ac:dyDescent="0.3">
      <c r="A49" s="447"/>
      <c r="B49" s="484"/>
      <c r="C49" s="450"/>
      <c r="D49" s="450"/>
      <c r="E49" s="453"/>
      <c r="F49" s="453"/>
      <c r="G49" s="453"/>
      <c r="H49" s="456"/>
      <c r="I49" s="459"/>
      <c r="J49" s="441"/>
      <c r="K49" s="433"/>
      <c r="L49" s="433"/>
      <c r="M49" s="444"/>
      <c r="N49" s="433"/>
      <c r="O49" s="463"/>
      <c r="P49" s="463"/>
      <c r="Q49" s="463"/>
      <c r="R49" s="463"/>
      <c r="S49" s="463"/>
      <c r="T49" s="463"/>
    </row>
    <row r="50" spans="1:20" x14ac:dyDescent="0.25">
      <c r="A50" s="445" t="e">
        <f>'Mapa Final'!#REF!</f>
        <v>#REF!</v>
      </c>
      <c r="B50" s="437" t="e">
        <f>'Mapa Final'!#REF!</f>
        <v>#REF!</v>
      </c>
      <c r="C50" s="448" t="e">
        <f>'Mapa Final'!#REF!</f>
        <v>#REF!</v>
      </c>
      <c r="D50" s="448" t="e">
        <f>'Mapa Final'!#REF!</f>
        <v>#REF!</v>
      </c>
      <c r="E50" s="451" t="e">
        <f>'Mapa Final'!#REF!</f>
        <v>#REF!</v>
      </c>
      <c r="F50" s="451" t="e">
        <f>'Mapa Final'!#REF!</f>
        <v>#REF!</v>
      </c>
      <c r="G50" s="451" t="e">
        <f>'Mapa Final'!#REF!</f>
        <v>#REF!</v>
      </c>
      <c r="H50" s="454" t="e">
        <f>'Mapa Final'!#REF!</f>
        <v>#REF!</v>
      </c>
      <c r="I50" s="457" t="e">
        <f>'Mapa Final'!#REF!</f>
        <v>#REF!</v>
      </c>
      <c r="J50" s="439" t="e">
        <f>'Mapa Final'!#REF!</f>
        <v>#REF!</v>
      </c>
      <c r="K50" s="431" t="e">
        <f>'Mapa Final'!#REF!</f>
        <v>#REF!</v>
      </c>
      <c r="L50" s="431" t="e">
        <f>'Mapa Final'!#REF!</f>
        <v>#REF!</v>
      </c>
      <c r="M50" s="442" t="e">
        <f>'Mapa Final'!#REF!</f>
        <v>#REF!</v>
      </c>
      <c r="N50" s="431" t="e">
        <f>'Mapa Final'!#REF!</f>
        <v>#REF!</v>
      </c>
      <c r="O50" s="461"/>
      <c r="P50" s="461"/>
      <c r="Q50" s="461"/>
      <c r="R50" s="461"/>
      <c r="S50" s="461"/>
      <c r="T50" s="461"/>
    </row>
    <row r="51" spans="1:20" x14ac:dyDescent="0.25">
      <c r="A51" s="446"/>
      <c r="B51" s="483"/>
      <c r="C51" s="449"/>
      <c r="D51" s="449"/>
      <c r="E51" s="452"/>
      <c r="F51" s="452"/>
      <c r="G51" s="452"/>
      <c r="H51" s="455"/>
      <c r="I51" s="458"/>
      <c r="J51" s="440"/>
      <c r="K51" s="432"/>
      <c r="L51" s="432"/>
      <c r="M51" s="443"/>
      <c r="N51" s="432"/>
      <c r="O51" s="462"/>
      <c r="P51" s="462"/>
      <c r="Q51" s="462"/>
      <c r="R51" s="462"/>
      <c r="S51" s="462"/>
      <c r="T51" s="462"/>
    </row>
    <row r="52" spans="1:20" x14ac:dyDescent="0.25">
      <c r="A52" s="446"/>
      <c r="B52" s="483"/>
      <c r="C52" s="449"/>
      <c r="D52" s="449"/>
      <c r="E52" s="452"/>
      <c r="F52" s="452"/>
      <c r="G52" s="452"/>
      <c r="H52" s="455"/>
      <c r="I52" s="458"/>
      <c r="J52" s="440"/>
      <c r="K52" s="432"/>
      <c r="L52" s="432"/>
      <c r="M52" s="443"/>
      <c r="N52" s="432"/>
      <c r="O52" s="462"/>
      <c r="P52" s="462"/>
      <c r="Q52" s="462"/>
      <c r="R52" s="462"/>
      <c r="S52" s="462"/>
      <c r="T52" s="462"/>
    </row>
    <row r="53" spans="1:20" x14ac:dyDescent="0.25">
      <c r="A53" s="446"/>
      <c r="B53" s="483"/>
      <c r="C53" s="449"/>
      <c r="D53" s="449"/>
      <c r="E53" s="452"/>
      <c r="F53" s="452"/>
      <c r="G53" s="452"/>
      <c r="H53" s="455"/>
      <c r="I53" s="458"/>
      <c r="J53" s="440"/>
      <c r="K53" s="432"/>
      <c r="L53" s="432"/>
      <c r="M53" s="443"/>
      <c r="N53" s="432"/>
      <c r="O53" s="462"/>
      <c r="P53" s="462"/>
      <c r="Q53" s="462"/>
      <c r="R53" s="462"/>
      <c r="S53" s="462"/>
      <c r="T53" s="462"/>
    </row>
    <row r="54" spans="1:20" ht="15.75" thickBot="1" x14ac:dyDescent="0.3">
      <c r="A54" s="447"/>
      <c r="B54" s="484"/>
      <c r="C54" s="450"/>
      <c r="D54" s="450"/>
      <c r="E54" s="453"/>
      <c r="F54" s="453"/>
      <c r="G54" s="453"/>
      <c r="H54" s="456"/>
      <c r="I54" s="459"/>
      <c r="J54" s="441"/>
      <c r="K54" s="433"/>
      <c r="L54" s="433"/>
      <c r="M54" s="444"/>
      <c r="N54" s="433"/>
      <c r="O54" s="463"/>
      <c r="P54" s="463"/>
      <c r="Q54" s="463"/>
      <c r="R54" s="463"/>
      <c r="S54" s="463"/>
      <c r="T54" s="463"/>
    </row>
    <row r="55" spans="1:20" x14ac:dyDescent="0.25">
      <c r="A55" s="445" t="e">
        <f>'Mapa Final'!#REF!</f>
        <v>#REF!</v>
      </c>
      <c r="B55" s="437" t="e">
        <f>'Mapa Final'!#REF!</f>
        <v>#REF!</v>
      </c>
      <c r="C55" s="448" t="e">
        <f>'Mapa Final'!#REF!</f>
        <v>#REF!</v>
      </c>
      <c r="D55" s="448" t="e">
        <f>'Mapa Final'!#REF!</f>
        <v>#REF!</v>
      </c>
      <c r="E55" s="451" t="e">
        <f>'Mapa Final'!#REF!</f>
        <v>#REF!</v>
      </c>
      <c r="F55" s="451" t="e">
        <f>'Mapa Final'!#REF!</f>
        <v>#REF!</v>
      </c>
      <c r="G55" s="451" t="e">
        <f>'Mapa Final'!#REF!</f>
        <v>#REF!</v>
      </c>
      <c r="H55" s="454" t="e">
        <f>'Mapa Final'!#REF!</f>
        <v>#REF!</v>
      </c>
      <c r="I55" s="457" t="e">
        <f>'Mapa Final'!#REF!</f>
        <v>#REF!</v>
      </c>
      <c r="J55" s="439" t="e">
        <f>'Mapa Final'!#REF!</f>
        <v>#REF!</v>
      </c>
      <c r="K55" s="431" t="e">
        <f>'Mapa Final'!#REF!</f>
        <v>#REF!</v>
      </c>
      <c r="L55" s="431" t="e">
        <f>'Mapa Final'!#REF!</f>
        <v>#REF!</v>
      </c>
      <c r="M55" s="442" t="e">
        <f>'Mapa Final'!#REF!</f>
        <v>#REF!</v>
      </c>
      <c r="N55" s="431" t="e">
        <f>'Mapa Final'!#REF!</f>
        <v>#REF!</v>
      </c>
      <c r="O55" s="461"/>
      <c r="P55" s="461"/>
      <c r="Q55" s="461"/>
      <c r="R55" s="461"/>
      <c r="S55" s="461"/>
      <c r="T55" s="461"/>
    </row>
    <row r="56" spans="1:20" x14ac:dyDescent="0.25">
      <c r="A56" s="446"/>
      <c r="B56" s="483"/>
      <c r="C56" s="449"/>
      <c r="D56" s="449"/>
      <c r="E56" s="452"/>
      <c r="F56" s="452"/>
      <c r="G56" s="452"/>
      <c r="H56" s="455"/>
      <c r="I56" s="458"/>
      <c r="J56" s="440"/>
      <c r="K56" s="432"/>
      <c r="L56" s="432"/>
      <c r="M56" s="443"/>
      <c r="N56" s="432"/>
      <c r="O56" s="462"/>
      <c r="P56" s="462"/>
      <c r="Q56" s="462"/>
      <c r="R56" s="462"/>
      <c r="S56" s="462"/>
      <c r="T56" s="462"/>
    </row>
    <row r="57" spans="1:20" x14ac:dyDescent="0.25">
      <c r="A57" s="446"/>
      <c r="B57" s="483"/>
      <c r="C57" s="449"/>
      <c r="D57" s="449"/>
      <c r="E57" s="452"/>
      <c r="F57" s="452"/>
      <c r="G57" s="452"/>
      <c r="H57" s="455"/>
      <c r="I57" s="458"/>
      <c r="J57" s="440"/>
      <c r="K57" s="432"/>
      <c r="L57" s="432"/>
      <c r="M57" s="443"/>
      <c r="N57" s="432"/>
      <c r="O57" s="462"/>
      <c r="P57" s="462"/>
      <c r="Q57" s="462"/>
      <c r="R57" s="462"/>
      <c r="S57" s="462"/>
      <c r="T57" s="462"/>
    </row>
    <row r="58" spans="1:20" x14ac:dyDescent="0.25">
      <c r="A58" s="446"/>
      <c r="B58" s="483"/>
      <c r="C58" s="449"/>
      <c r="D58" s="449"/>
      <c r="E58" s="452"/>
      <c r="F58" s="452"/>
      <c r="G58" s="452"/>
      <c r="H58" s="455"/>
      <c r="I58" s="458"/>
      <c r="J58" s="440"/>
      <c r="K58" s="432"/>
      <c r="L58" s="432"/>
      <c r="M58" s="443"/>
      <c r="N58" s="432"/>
      <c r="O58" s="462"/>
      <c r="P58" s="462"/>
      <c r="Q58" s="462"/>
      <c r="R58" s="462"/>
      <c r="S58" s="462"/>
      <c r="T58" s="462"/>
    </row>
    <row r="59" spans="1:20" ht="15.75" thickBot="1" x14ac:dyDescent="0.3">
      <c r="A59" s="447"/>
      <c r="B59" s="484"/>
      <c r="C59" s="450"/>
      <c r="D59" s="450"/>
      <c r="E59" s="453"/>
      <c r="F59" s="453"/>
      <c r="G59" s="453"/>
      <c r="H59" s="456"/>
      <c r="I59" s="459"/>
      <c r="J59" s="441"/>
      <c r="K59" s="433"/>
      <c r="L59" s="433"/>
      <c r="M59" s="444"/>
      <c r="N59" s="433"/>
      <c r="O59" s="463"/>
      <c r="P59" s="463"/>
      <c r="Q59" s="463"/>
      <c r="R59" s="463"/>
      <c r="S59" s="463"/>
      <c r="T59" s="46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793" priority="669" operator="containsText" text="3- Moderado">
      <formula>NOT(ISERROR(SEARCH("3- Moderado",A7)))</formula>
    </cfRule>
    <cfRule type="containsText" dxfId="1792" priority="670" operator="containsText" text="6- Moderado">
      <formula>NOT(ISERROR(SEARCH("6- Moderado",A7)))</formula>
    </cfRule>
    <cfRule type="containsText" dxfId="1791" priority="671" operator="containsText" text="4- Moderado">
      <formula>NOT(ISERROR(SEARCH("4- Moderado",A7)))</formula>
    </cfRule>
    <cfRule type="containsText" dxfId="1790" priority="672" operator="containsText" text="3- Bajo">
      <formula>NOT(ISERROR(SEARCH("3- Bajo",A7)))</formula>
    </cfRule>
    <cfRule type="containsText" dxfId="1789" priority="673" operator="containsText" text="4- Bajo">
      <formula>NOT(ISERROR(SEARCH("4- Bajo",A7)))</formula>
    </cfRule>
    <cfRule type="containsText" dxfId="1788" priority="674" operator="containsText" text="1- Bajo">
      <formula>NOT(ISERROR(SEARCH("1- Bajo",A7)))</formula>
    </cfRule>
  </conditionalFormatting>
  <conditionalFormatting sqref="H8:J8">
    <cfRule type="containsText" dxfId="1787" priority="662" operator="containsText" text="3- Moderado">
      <formula>NOT(ISERROR(SEARCH("3- Moderado",H8)))</formula>
    </cfRule>
    <cfRule type="containsText" dxfId="1786" priority="663" operator="containsText" text="6- Moderado">
      <formula>NOT(ISERROR(SEARCH("6- Moderado",H8)))</formula>
    </cfRule>
    <cfRule type="containsText" dxfId="1785" priority="664" operator="containsText" text="4- Moderado">
      <formula>NOT(ISERROR(SEARCH("4- Moderado",H8)))</formula>
    </cfRule>
    <cfRule type="containsText" dxfId="1784" priority="665" operator="containsText" text="3- Bajo">
      <formula>NOT(ISERROR(SEARCH("3- Bajo",H8)))</formula>
    </cfRule>
    <cfRule type="containsText" dxfId="1783" priority="666" operator="containsText" text="4- Bajo">
      <formula>NOT(ISERROR(SEARCH("4- Bajo",H8)))</formula>
    </cfRule>
    <cfRule type="containsText" dxfId="1782" priority="668" operator="containsText" text="1- Bajo">
      <formula>NOT(ISERROR(SEARCH("1- Bajo",H8)))</formula>
    </cfRule>
  </conditionalFormatting>
  <conditionalFormatting sqref="J8 J60:J1048576">
    <cfRule type="containsText" dxfId="1781" priority="651" operator="containsText" text="25- Extremo">
      <formula>NOT(ISERROR(SEARCH("25- Extremo",J8)))</formula>
    </cfRule>
    <cfRule type="containsText" dxfId="1780" priority="652" operator="containsText" text="20- Extremo">
      <formula>NOT(ISERROR(SEARCH("20- Extremo",J8)))</formula>
    </cfRule>
    <cfRule type="containsText" dxfId="1779" priority="653" operator="containsText" text="15- Extremo">
      <formula>NOT(ISERROR(SEARCH("15- Extremo",J8)))</formula>
    </cfRule>
    <cfRule type="containsText" dxfId="1778" priority="654" operator="containsText" text="10- Extremo">
      <formula>NOT(ISERROR(SEARCH("10- Extremo",J8)))</formula>
    </cfRule>
    <cfRule type="containsText" dxfId="1777" priority="655" operator="containsText" text="5- Extremo">
      <formula>NOT(ISERROR(SEARCH("5- Extremo",J8)))</formula>
    </cfRule>
    <cfRule type="containsText" dxfId="1776" priority="656" operator="containsText" text="12- Alto">
      <formula>NOT(ISERROR(SEARCH("12- Alto",J8)))</formula>
    </cfRule>
    <cfRule type="containsText" dxfId="1775" priority="657" operator="containsText" text="10- Alto">
      <formula>NOT(ISERROR(SEARCH("10- Alto",J8)))</formula>
    </cfRule>
    <cfRule type="containsText" dxfId="1774" priority="658" operator="containsText" text="9- Alto">
      <formula>NOT(ISERROR(SEARCH("9- Alto",J8)))</formula>
    </cfRule>
    <cfRule type="containsText" dxfId="1773" priority="659" operator="containsText" text="8- Alto">
      <formula>NOT(ISERROR(SEARCH("8- Alto",J8)))</formula>
    </cfRule>
    <cfRule type="containsText" dxfId="1772" priority="660" operator="containsText" text="5- Alto">
      <formula>NOT(ISERROR(SEARCH("5- Alto",J8)))</formula>
    </cfRule>
    <cfRule type="containsText" dxfId="1771" priority="661" operator="containsText" text="4- Alto">
      <formula>NOT(ISERROR(SEARCH("4- Alto",J8)))</formula>
    </cfRule>
    <cfRule type="containsText" dxfId="1770" priority="667" operator="containsText" text="2- Bajo">
      <formula>NOT(ISERROR(SEARCH("2- Bajo",J8)))</formula>
    </cfRule>
  </conditionalFormatting>
  <conditionalFormatting sqref="K10:L10 K15:L15 K20:L20">
    <cfRule type="containsText" dxfId="1769" priority="645" operator="containsText" text="3- Moderado">
      <formula>NOT(ISERROR(SEARCH("3- Moderado",K10)))</formula>
    </cfRule>
    <cfRule type="containsText" dxfId="1768" priority="646" operator="containsText" text="6- Moderado">
      <formula>NOT(ISERROR(SEARCH("6- Moderado",K10)))</formula>
    </cfRule>
    <cfRule type="containsText" dxfId="1767" priority="647" operator="containsText" text="4- Moderado">
      <formula>NOT(ISERROR(SEARCH("4- Moderado",K10)))</formula>
    </cfRule>
    <cfRule type="containsText" dxfId="1766" priority="648" operator="containsText" text="3- Bajo">
      <formula>NOT(ISERROR(SEARCH("3- Bajo",K10)))</formula>
    </cfRule>
    <cfRule type="containsText" dxfId="1765" priority="649" operator="containsText" text="4- Bajo">
      <formula>NOT(ISERROR(SEARCH("4- Bajo",K10)))</formula>
    </cfRule>
    <cfRule type="containsText" dxfId="1764" priority="650" operator="containsText" text="1- Bajo">
      <formula>NOT(ISERROR(SEARCH("1- Bajo",K10)))</formula>
    </cfRule>
  </conditionalFormatting>
  <conditionalFormatting sqref="H10:I10 H15:I15 H20:I20">
    <cfRule type="containsText" dxfId="1763" priority="639" operator="containsText" text="3- Moderado">
      <formula>NOT(ISERROR(SEARCH("3- Moderado",H10)))</formula>
    </cfRule>
    <cfRule type="containsText" dxfId="1762" priority="640" operator="containsText" text="6- Moderado">
      <formula>NOT(ISERROR(SEARCH("6- Moderado",H10)))</formula>
    </cfRule>
    <cfRule type="containsText" dxfId="1761" priority="641" operator="containsText" text="4- Moderado">
      <formula>NOT(ISERROR(SEARCH("4- Moderado",H10)))</formula>
    </cfRule>
    <cfRule type="containsText" dxfId="1760" priority="642" operator="containsText" text="3- Bajo">
      <formula>NOT(ISERROR(SEARCH("3- Bajo",H10)))</formula>
    </cfRule>
    <cfRule type="containsText" dxfId="1759" priority="643" operator="containsText" text="4- Bajo">
      <formula>NOT(ISERROR(SEARCH("4- Bajo",H10)))</formula>
    </cfRule>
    <cfRule type="containsText" dxfId="1758" priority="644" operator="containsText" text="1- Bajo">
      <formula>NOT(ISERROR(SEARCH("1- Bajo",H10)))</formula>
    </cfRule>
  </conditionalFormatting>
  <conditionalFormatting sqref="A10:E10 E15 A15:B15 B20 B25 B30 B35 B40 B45 B50 B55">
    <cfRule type="containsText" dxfId="1757" priority="633" operator="containsText" text="3- Moderado">
      <formula>NOT(ISERROR(SEARCH("3- Moderado",A10)))</formula>
    </cfRule>
    <cfRule type="containsText" dxfId="1756" priority="634" operator="containsText" text="6- Moderado">
      <formula>NOT(ISERROR(SEARCH("6- Moderado",A10)))</formula>
    </cfRule>
    <cfRule type="containsText" dxfId="1755" priority="635" operator="containsText" text="4- Moderado">
      <formula>NOT(ISERROR(SEARCH("4- Moderado",A10)))</formula>
    </cfRule>
    <cfRule type="containsText" dxfId="1754" priority="636" operator="containsText" text="3- Bajo">
      <formula>NOT(ISERROR(SEARCH("3- Bajo",A10)))</formula>
    </cfRule>
    <cfRule type="containsText" dxfId="1753" priority="637" operator="containsText" text="4- Bajo">
      <formula>NOT(ISERROR(SEARCH("4- Bajo",A10)))</formula>
    </cfRule>
    <cfRule type="containsText" dxfId="1752" priority="638" operator="containsText" text="1- Bajo">
      <formula>NOT(ISERROR(SEARCH("1- Bajo",A10)))</formula>
    </cfRule>
  </conditionalFormatting>
  <conditionalFormatting sqref="F10:G10 F15:G15">
    <cfRule type="containsText" dxfId="1751" priority="627" operator="containsText" text="3- Moderado">
      <formula>NOT(ISERROR(SEARCH("3- Moderado",F10)))</formula>
    </cfRule>
    <cfRule type="containsText" dxfId="1750" priority="628" operator="containsText" text="6- Moderado">
      <formula>NOT(ISERROR(SEARCH("6- Moderado",F10)))</formula>
    </cfRule>
    <cfRule type="containsText" dxfId="1749" priority="629" operator="containsText" text="4- Moderado">
      <formula>NOT(ISERROR(SEARCH("4- Moderado",F10)))</formula>
    </cfRule>
    <cfRule type="containsText" dxfId="1748" priority="630" operator="containsText" text="3- Bajo">
      <formula>NOT(ISERROR(SEARCH("3- Bajo",F10)))</formula>
    </cfRule>
    <cfRule type="containsText" dxfId="1747" priority="631" operator="containsText" text="4- Bajo">
      <formula>NOT(ISERROR(SEARCH("4- Bajo",F10)))</formula>
    </cfRule>
    <cfRule type="containsText" dxfId="1746" priority="632" operator="containsText" text="1- Bajo">
      <formula>NOT(ISERROR(SEARCH("1- Bajo",F10)))</formula>
    </cfRule>
  </conditionalFormatting>
  <conditionalFormatting sqref="K8">
    <cfRule type="containsText" dxfId="1745" priority="621" operator="containsText" text="3- Moderado">
      <formula>NOT(ISERROR(SEARCH("3- Moderado",K8)))</formula>
    </cfRule>
    <cfRule type="containsText" dxfId="1744" priority="622" operator="containsText" text="6- Moderado">
      <formula>NOT(ISERROR(SEARCH("6- Moderado",K8)))</formula>
    </cfRule>
    <cfRule type="containsText" dxfId="1743" priority="623" operator="containsText" text="4- Moderado">
      <formula>NOT(ISERROR(SEARCH("4- Moderado",K8)))</formula>
    </cfRule>
    <cfRule type="containsText" dxfId="1742" priority="624" operator="containsText" text="3- Bajo">
      <formula>NOT(ISERROR(SEARCH("3- Bajo",K8)))</formula>
    </cfRule>
    <cfRule type="containsText" dxfId="1741" priority="625" operator="containsText" text="4- Bajo">
      <formula>NOT(ISERROR(SEARCH("4- Bajo",K8)))</formula>
    </cfRule>
    <cfRule type="containsText" dxfId="1740" priority="626" operator="containsText" text="1- Bajo">
      <formula>NOT(ISERROR(SEARCH("1- Bajo",K8)))</formula>
    </cfRule>
  </conditionalFormatting>
  <conditionalFormatting sqref="L8">
    <cfRule type="containsText" dxfId="1739" priority="615" operator="containsText" text="3- Moderado">
      <formula>NOT(ISERROR(SEARCH("3- Moderado",L8)))</formula>
    </cfRule>
    <cfRule type="containsText" dxfId="1738" priority="616" operator="containsText" text="6- Moderado">
      <formula>NOT(ISERROR(SEARCH("6- Moderado",L8)))</formula>
    </cfRule>
    <cfRule type="containsText" dxfId="1737" priority="617" operator="containsText" text="4- Moderado">
      <formula>NOT(ISERROR(SEARCH("4- Moderado",L8)))</formula>
    </cfRule>
    <cfRule type="containsText" dxfId="1736" priority="618" operator="containsText" text="3- Bajo">
      <formula>NOT(ISERROR(SEARCH("3- Bajo",L8)))</formula>
    </cfRule>
    <cfRule type="containsText" dxfId="1735" priority="619" operator="containsText" text="4- Bajo">
      <formula>NOT(ISERROR(SEARCH("4- Bajo",L8)))</formula>
    </cfRule>
    <cfRule type="containsText" dxfId="1734" priority="620" operator="containsText" text="1- Bajo">
      <formula>NOT(ISERROR(SEARCH("1- Bajo",L8)))</formula>
    </cfRule>
  </conditionalFormatting>
  <conditionalFormatting sqref="M8">
    <cfRule type="containsText" dxfId="1733" priority="609" operator="containsText" text="3- Moderado">
      <formula>NOT(ISERROR(SEARCH("3- Moderado",M8)))</formula>
    </cfRule>
    <cfRule type="containsText" dxfId="1732" priority="610" operator="containsText" text="6- Moderado">
      <formula>NOT(ISERROR(SEARCH("6- Moderado",M8)))</formula>
    </cfRule>
    <cfRule type="containsText" dxfId="1731" priority="611" operator="containsText" text="4- Moderado">
      <formula>NOT(ISERROR(SEARCH("4- Moderado",M8)))</formula>
    </cfRule>
    <cfRule type="containsText" dxfId="1730" priority="612" operator="containsText" text="3- Bajo">
      <formula>NOT(ISERROR(SEARCH("3- Bajo",M8)))</formula>
    </cfRule>
    <cfRule type="containsText" dxfId="1729" priority="613" operator="containsText" text="4- Bajo">
      <formula>NOT(ISERROR(SEARCH("4- Bajo",M8)))</formula>
    </cfRule>
    <cfRule type="containsText" dxfId="1728" priority="614" operator="containsText" text="1- Bajo">
      <formula>NOT(ISERROR(SEARCH("1- Bajo",M8)))</formula>
    </cfRule>
  </conditionalFormatting>
  <conditionalFormatting sqref="J10:J24">
    <cfRule type="containsText" dxfId="1727" priority="604" operator="containsText" text="Bajo">
      <formula>NOT(ISERROR(SEARCH("Bajo",J10)))</formula>
    </cfRule>
    <cfRule type="containsText" dxfId="1726" priority="605" operator="containsText" text="Moderado">
      <formula>NOT(ISERROR(SEARCH("Moderado",J10)))</formula>
    </cfRule>
    <cfRule type="containsText" dxfId="1725" priority="606" operator="containsText" text="Alto">
      <formula>NOT(ISERROR(SEARCH("Alto",J10)))</formula>
    </cfRule>
    <cfRule type="containsText" dxfId="1724"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1723" priority="579" operator="containsText" text="Moderado">
      <formula>NOT(ISERROR(SEARCH("Moderado",M10)))</formula>
    </cfRule>
    <cfRule type="containsText" dxfId="1722" priority="599" operator="containsText" text="Bajo">
      <formula>NOT(ISERROR(SEARCH("Bajo",M10)))</formula>
    </cfRule>
    <cfRule type="containsText" dxfId="1721" priority="600" operator="containsText" text="Moderado">
      <formula>NOT(ISERROR(SEARCH("Moderado",M10)))</formula>
    </cfRule>
    <cfRule type="containsText" dxfId="1720" priority="601" operator="containsText" text="Alto">
      <formula>NOT(ISERROR(SEARCH("Alto",M10)))</formula>
    </cfRule>
    <cfRule type="containsText" dxfId="1719"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1718" priority="593" operator="containsText" text="3- Moderado">
      <formula>NOT(ISERROR(SEARCH("3- Moderado",N10)))</formula>
    </cfRule>
    <cfRule type="containsText" dxfId="1717" priority="594" operator="containsText" text="6- Moderado">
      <formula>NOT(ISERROR(SEARCH("6- Moderado",N10)))</formula>
    </cfRule>
    <cfRule type="containsText" dxfId="1716" priority="595" operator="containsText" text="4- Moderado">
      <formula>NOT(ISERROR(SEARCH("4- Moderado",N10)))</formula>
    </cfRule>
    <cfRule type="containsText" dxfId="1715" priority="596" operator="containsText" text="3- Bajo">
      <formula>NOT(ISERROR(SEARCH("3- Bajo",N10)))</formula>
    </cfRule>
    <cfRule type="containsText" dxfId="1714" priority="597" operator="containsText" text="4- Bajo">
      <formula>NOT(ISERROR(SEARCH("4- Bajo",N10)))</formula>
    </cfRule>
    <cfRule type="containsText" dxfId="1713" priority="598" operator="containsText" text="1- Bajo">
      <formula>NOT(ISERROR(SEARCH("1- Bajo",N10)))</formula>
    </cfRule>
  </conditionalFormatting>
  <conditionalFormatting sqref="H10:H24">
    <cfRule type="containsText" dxfId="1712" priority="580" operator="containsText" text="Muy Alta">
      <formula>NOT(ISERROR(SEARCH("Muy Alta",H10)))</formula>
    </cfRule>
    <cfRule type="containsText" dxfId="1711" priority="581" operator="containsText" text="Alta">
      <formula>NOT(ISERROR(SEARCH("Alta",H10)))</formula>
    </cfRule>
    <cfRule type="containsText" dxfId="1710" priority="582" operator="containsText" text="Muy Alta">
      <formula>NOT(ISERROR(SEARCH("Muy Alta",H10)))</formula>
    </cfRule>
    <cfRule type="containsText" dxfId="1709" priority="587" operator="containsText" text="Muy Baja">
      <formula>NOT(ISERROR(SEARCH("Muy Baja",H10)))</formula>
    </cfRule>
    <cfRule type="containsText" dxfId="1708" priority="588" operator="containsText" text="Baja">
      <formula>NOT(ISERROR(SEARCH("Baja",H10)))</formula>
    </cfRule>
    <cfRule type="containsText" dxfId="1707" priority="589" operator="containsText" text="Media">
      <formula>NOT(ISERROR(SEARCH("Media",H10)))</formula>
    </cfRule>
    <cfRule type="containsText" dxfId="1706" priority="590" operator="containsText" text="Alta">
      <formula>NOT(ISERROR(SEARCH("Alta",H10)))</formula>
    </cfRule>
    <cfRule type="containsText" dxfId="1705" priority="592" operator="containsText" text="Muy Alta">
      <formula>NOT(ISERROR(SEARCH("Muy Alta",H10)))</formula>
    </cfRule>
  </conditionalFormatting>
  <conditionalFormatting sqref="I10:I24">
    <cfRule type="containsText" dxfId="1704" priority="583" operator="containsText" text="Catastrófico">
      <formula>NOT(ISERROR(SEARCH("Catastrófico",I10)))</formula>
    </cfRule>
    <cfRule type="containsText" dxfId="1703" priority="584" operator="containsText" text="Mayor">
      <formula>NOT(ISERROR(SEARCH("Mayor",I10)))</formula>
    </cfRule>
    <cfRule type="containsText" dxfId="1702" priority="585" operator="containsText" text="Menor">
      <formula>NOT(ISERROR(SEARCH("Menor",I10)))</formula>
    </cfRule>
    <cfRule type="containsText" dxfId="1701" priority="586" operator="containsText" text="Leve">
      <formula>NOT(ISERROR(SEARCH("Leve",I10)))</formula>
    </cfRule>
    <cfRule type="containsText" dxfId="1700" priority="591" operator="containsText" text="Moderado">
      <formula>NOT(ISERROR(SEARCH("Moderado",I10)))</formula>
    </cfRule>
  </conditionalFormatting>
  <conditionalFormatting sqref="K10:K24">
    <cfRule type="containsText" dxfId="1699" priority="578" operator="containsText" text="Media">
      <formula>NOT(ISERROR(SEARCH("Media",K10)))</formula>
    </cfRule>
  </conditionalFormatting>
  <conditionalFormatting sqref="L10:L24">
    <cfRule type="containsText" dxfId="1698" priority="577" operator="containsText" text="Moderado">
      <formula>NOT(ISERROR(SEARCH("Moderado",L10)))</formula>
    </cfRule>
  </conditionalFormatting>
  <conditionalFormatting sqref="C15">
    <cfRule type="containsText" dxfId="1697" priority="571" operator="containsText" text="3- Moderado">
      <formula>NOT(ISERROR(SEARCH("3- Moderado",C15)))</formula>
    </cfRule>
    <cfRule type="containsText" dxfId="1696" priority="572" operator="containsText" text="6- Moderado">
      <formula>NOT(ISERROR(SEARCH("6- Moderado",C15)))</formula>
    </cfRule>
    <cfRule type="containsText" dxfId="1695" priority="573" operator="containsText" text="4- Moderado">
      <formula>NOT(ISERROR(SEARCH("4- Moderado",C15)))</formula>
    </cfRule>
    <cfRule type="containsText" dxfId="1694" priority="574" operator="containsText" text="3- Bajo">
      <formula>NOT(ISERROR(SEARCH("3- Bajo",C15)))</formula>
    </cfRule>
    <cfRule type="containsText" dxfId="1693" priority="575" operator="containsText" text="4- Bajo">
      <formula>NOT(ISERROR(SEARCH("4- Bajo",C15)))</formula>
    </cfRule>
    <cfRule type="containsText" dxfId="1692" priority="576" operator="containsText" text="1- Bajo">
      <formula>NOT(ISERROR(SEARCH("1- Bajo",C15)))</formula>
    </cfRule>
  </conditionalFormatting>
  <conditionalFormatting sqref="D15">
    <cfRule type="containsText" dxfId="1691" priority="565" operator="containsText" text="3- Moderado">
      <formula>NOT(ISERROR(SEARCH("3- Moderado",D15)))</formula>
    </cfRule>
    <cfRule type="containsText" dxfId="1690" priority="566" operator="containsText" text="6- Moderado">
      <formula>NOT(ISERROR(SEARCH("6- Moderado",D15)))</formula>
    </cfRule>
    <cfRule type="containsText" dxfId="1689" priority="567" operator="containsText" text="4- Moderado">
      <formula>NOT(ISERROR(SEARCH("4- Moderado",D15)))</formula>
    </cfRule>
    <cfRule type="containsText" dxfId="1688" priority="568" operator="containsText" text="3- Bajo">
      <formula>NOT(ISERROR(SEARCH("3- Bajo",D15)))</formula>
    </cfRule>
    <cfRule type="containsText" dxfId="1687" priority="569" operator="containsText" text="4- Bajo">
      <formula>NOT(ISERROR(SEARCH("4- Bajo",D15)))</formula>
    </cfRule>
    <cfRule type="containsText" dxfId="1686" priority="570" operator="containsText" text="1- Bajo">
      <formula>NOT(ISERROR(SEARCH("1- Bajo",D15)))</formula>
    </cfRule>
  </conditionalFormatting>
  <conditionalFormatting sqref="J10:J24">
    <cfRule type="containsText" dxfId="1685" priority="564" operator="containsText" text="Moderado">
      <formula>NOT(ISERROR(SEARCH("Moderado",J10)))</formula>
    </cfRule>
  </conditionalFormatting>
  <conditionalFormatting sqref="J10:J24">
    <cfRule type="containsText" dxfId="1684" priority="562" operator="containsText" text="Bajo">
      <formula>NOT(ISERROR(SEARCH("Bajo",J10)))</formula>
    </cfRule>
    <cfRule type="containsText" dxfId="1683" priority="563" operator="containsText" text="Extremo">
      <formula>NOT(ISERROR(SEARCH("Extremo",J10)))</formula>
    </cfRule>
  </conditionalFormatting>
  <conditionalFormatting sqref="K10:K24">
    <cfRule type="containsText" dxfId="1682" priority="560" operator="containsText" text="Baja">
      <formula>NOT(ISERROR(SEARCH("Baja",K10)))</formula>
    </cfRule>
    <cfRule type="containsText" dxfId="1681" priority="561" operator="containsText" text="Muy Baja">
      <formula>NOT(ISERROR(SEARCH("Muy Baja",K10)))</formula>
    </cfRule>
  </conditionalFormatting>
  <conditionalFormatting sqref="K10:K24">
    <cfRule type="containsText" dxfId="1680" priority="558" operator="containsText" text="Muy Alta">
      <formula>NOT(ISERROR(SEARCH("Muy Alta",K10)))</formula>
    </cfRule>
    <cfRule type="containsText" dxfId="1679" priority="559" operator="containsText" text="Alta">
      <formula>NOT(ISERROR(SEARCH("Alta",K10)))</formula>
    </cfRule>
  </conditionalFormatting>
  <conditionalFormatting sqref="L10:L24">
    <cfRule type="containsText" dxfId="1678" priority="554" operator="containsText" text="Catastrófico">
      <formula>NOT(ISERROR(SEARCH("Catastrófico",L10)))</formula>
    </cfRule>
    <cfRule type="containsText" dxfId="1677" priority="555" operator="containsText" text="Mayor">
      <formula>NOT(ISERROR(SEARCH("Mayor",L10)))</formula>
    </cfRule>
    <cfRule type="containsText" dxfId="1676" priority="556" operator="containsText" text="Menor">
      <formula>NOT(ISERROR(SEARCH("Menor",L10)))</formula>
    </cfRule>
    <cfRule type="containsText" dxfId="1675" priority="557" operator="containsText" text="Leve">
      <formula>NOT(ISERROR(SEARCH("Leve",L10)))</formula>
    </cfRule>
  </conditionalFormatting>
  <conditionalFormatting sqref="A20 E20">
    <cfRule type="containsText" dxfId="1674" priority="548" operator="containsText" text="3- Moderado">
      <formula>NOT(ISERROR(SEARCH("3- Moderado",A20)))</formula>
    </cfRule>
    <cfRule type="containsText" dxfId="1673" priority="549" operator="containsText" text="6- Moderado">
      <formula>NOT(ISERROR(SEARCH("6- Moderado",A20)))</formula>
    </cfRule>
    <cfRule type="containsText" dxfId="1672" priority="550" operator="containsText" text="4- Moderado">
      <formula>NOT(ISERROR(SEARCH("4- Moderado",A20)))</formula>
    </cfRule>
    <cfRule type="containsText" dxfId="1671" priority="551" operator="containsText" text="3- Bajo">
      <formula>NOT(ISERROR(SEARCH("3- Bajo",A20)))</formula>
    </cfRule>
    <cfRule type="containsText" dxfId="1670" priority="552" operator="containsText" text="4- Bajo">
      <formula>NOT(ISERROR(SEARCH("4- Bajo",A20)))</formula>
    </cfRule>
    <cfRule type="containsText" dxfId="1669" priority="553" operator="containsText" text="1- Bajo">
      <formula>NOT(ISERROR(SEARCH("1- Bajo",A20)))</formula>
    </cfRule>
  </conditionalFormatting>
  <conditionalFormatting sqref="F20:G20">
    <cfRule type="containsText" dxfId="1668" priority="542" operator="containsText" text="3- Moderado">
      <formula>NOT(ISERROR(SEARCH("3- Moderado",F20)))</formula>
    </cfRule>
    <cfRule type="containsText" dxfId="1667" priority="543" operator="containsText" text="6- Moderado">
      <formula>NOT(ISERROR(SEARCH("6- Moderado",F20)))</formula>
    </cfRule>
    <cfRule type="containsText" dxfId="1666" priority="544" operator="containsText" text="4- Moderado">
      <formula>NOT(ISERROR(SEARCH("4- Moderado",F20)))</formula>
    </cfRule>
    <cfRule type="containsText" dxfId="1665" priority="545" operator="containsText" text="3- Bajo">
      <formula>NOT(ISERROR(SEARCH("3- Bajo",F20)))</formula>
    </cfRule>
    <cfRule type="containsText" dxfId="1664" priority="546" operator="containsText" text="4- Bajo">
      <formula>NOT(ISERROR(SEARCH("4- Bajo",F20)))</formula>
    </cfRule>
    <cfRule type="containsText" dxfId="1663" priority="547" operator="containsText" text="1- Bajo">
      <formula>NOT(ISERROR(SEARCH("1- Bajo",F20)))</formula>
    </cfRule>
  </conditionalFormatting>
  <conditionalFormatting sqref="C20">
    <cfRule type="containsText" dxfId="1662" priority="536" operator="containsText" text="3- Moderado">
      <formula>NOT(ISERROR(SEARCH("3- Moderado",C20)))</formula>
    </cfRule>
    <cfRule type="containsText" dxfId="1661" priority="537" operator="containsText" text="6- Moderado">
      <formula>NOT(ISERROR(SEARCH("6- Moderado",C20)))</formula>
    </cfRule>
    <cfRule type="containsText" dxfId="1660" priority="538" operator="containsText" text="4- Moderado">
      <formula>NOT(ISERROR(SEARCH("4- Moderado",C20)))</formula>
    </cfRule>
    <cfRule type="containsText" dxfId="1659" priority="539" operator="containsText" text="3- Bajo">
      <formula>NOT(ISERROR(SEARCH("3- Bajo",C20)))</formula>
    </cfRule>
    <cfRule type="containsText" dxfId="1658" priority="540" operator="containsText" text="4- Bajo">
      <formula>NOT(ISERROR(SEARCH("4- Bajo",C20)))</formula>
    </cfRule>
    <cfRule type="containsText" dxfId="1657" priority="541" operator="containsText" text="1- Bajo">
      <formula>NOT(ISERROR(SEARCH("1- Bajo",C20)))</formula>
    </cfRule>
  </conditionalFormatting>
  <conditionalFormatting sqref="D20">
    <cfRule type="containsText" dxfId="1656" priority="530" operator="containsText" text="3- Moderado">
      <formula>NOT(ISERROR(SEARCH("3- Moderado",D20)))</formula>
    </cfRule>
    <cfRule type="containsText" dxfId="1655" priority="531" operator="containsText" text="6- Moderado">
      <formula>NOT(ISERROR(SEARCH("6- Moderado",D20)))</formula>
    </cfRule>
    <cfRule type="containsText" dxfId="1654" priority="532" operator="containsText" text="4- Moderado">
      <formula>NOT(ISERROR(SEARCH("4- Moderado",D20)))</formula>
    </cfRule>
    <cfRule type="containsText" dxfId="1653" priority="533" operator="containsText" text="3- Bajo">
      <formula>NOT(ISERROR(SEARCH("3- Bajo",D20)))</formula>
    </cfRule>
    <cfRule type="containsText" dxfId="1652" priority="534" operator="containsText" text="4- Bajo">
      <formula>NOT(ISERROR(SEARCH("4- Bajo",D20)))</formula>
    </cfRule>
    <cfRule type="containsText" dxfId="1651" priority="535" operator="containsText" text="1- Bajo">
      <formula>NOT(ISERROR(SEARCH("1- Bajo",D20)))</formula>
    </cfRule>
  </conditionalFormatting>
  <conditionalFormatting sqref="K25:L25">
    <cfRule type="containsText" dxfId="1650" priority="524" operator="containsText" text="3- Moderado">
      <formula>NOT(ISERROR(SEARCH("3- Moderado",K25)))</formula>
    </cfRule>
    <cfRule type="containsText" dxfId="1649" priority="525" operator="containsText" text="6- Moderado">
      <formula>NOT(ISERROR(SEARCH("6- Moderado",K25)))</formula>
    </cfRule>
    <cfRule type="containsText" dxfId="1648" priority="526" operator="containsText" text="4- Moderado">
      <formula>NOT(ISERROR(SEARCH("4- Moderado",K25)))</formula>
    </cfRule>
    <cfRule type="containsText" dxfId="1647" priority="527" operator="containsText" text="3- Bajo">
      <formula>NOT(ISERROR(SEARCH("3- Bajo",K25)))</formula>
    </cfRule>
    <cfRule type="containsText" dxfId="1646" priority="528" operator="containsText" text="4- Bajo">
      <formula>NOT(ISERROR(SEARCH("4- Bajo",K25)))</formula>
    </cfRule>
    <cfRule type="containsText" dxfId="1645" priority="529" operator="containsText" text="1- Bajo">
      <formula>NOT(ISERROR(SEARCH("1- Bajo",K25)))</formula>
    </cfRule>
  </conditionalFormatting>
  <conditionalFormatting sqref="H25:I25">
    <cfRule type="containsText" dxfId="1644" priority="518" operator="containsText" text="3- Moderado">
      <formula>NOT(ISERROR(SEARCH("3- Moderado",H25)))</formula>
    </cfRule>
    <cfRule type="containsText" dxfId="1643" priority="519" operator="containsText" text="6- Moderado">
      <formula>NOT(ISERROR(SEARCH("6- Moderado",H25)))</formula>
    </cfRule>
    <cfRule type="containsText" dxfId="1642" priority="520" operator="containsText" text="4- Moderado">
      <formula>NOT(ISERROR(SEARCH("4- Moderado",H25)))</formula>
    </cfRule>
    <cfRule type="containsText" dxfId="1641" priority="521" operator="containsText" text="3- Bajo">
      <formula>NOT(ISERROR(SEARCH("3- Bajo",H25)))</formula>
    </cfRule>
    <cfRule type="containsText" dxfId="1640" priority="522" operator="containsText" text="4- Bajo">
      <formula>NOT(ISERROR(SEARCH("4- Bajo",H25)))</formula>
    </cfRule>
    <cfRule type="containsText" dxfId="1639" priority="523" operator="containsText" text="1- Bajo">
      <formula>NOT(ISERROR(SEARCH("1- Bajo",H25)))</formula>
    </cfRule>
  </conditionalFormatting>
  <conditionalFormatting sqref="A25 C25:E25">
    <cfRule type="containsText" dxfId="1638" priority="512" operator="containsText" text="3- Moderado">
      <formula>NOT(ISERROR(SEARCH("3- Moderado",A25)))</formula>
    </cfRule>
    <cfRule type="containsText" dxfId="1637" priority="513" operator="containsText" text="6- Moderado">
      <formula>NOT(ISERROR(SEARCH("6- Moderado",A25)))</formula>
    </cfRule>
    <cfRule type="containsText" dxfId="1636" priority="514" operator="containsText" text="4- Moderado">
      <formula>NOT(ISERROR(SEARCH("4- Moderado",A25)))</formula>
    </cfRule>
    <cfRule type="containsText" dxfId="1635" priority="515" operator="containsText" text="3- Bajo">
      <formula>NOT(ISERROR(SEARCH("3- Bajo",A25)))</formula>
    </cfRule>
    <cfRule type="containsText" dxfId="1634" priority="516" operator="containsText" text="4- Bajo">
      <formula>NOT(ISERROR(SEARCH("4- Bajo",A25)))</formula>
    </cfRule>
    <cfRule type="containsText" dxfId="1633" priority="517" operator="containsText" text="1- Bajo">
      <formula>NOT(ISERROR(SEARCH("1- Bajo",A25)))</formula>
    </cfRule>
  </conditionalFormatting>
  <conditionalFormatting sqref="F25:G25">
    <cfRule type="containsText" dxfId="1632" priority="506" operator="containsText" text="3- Moderado">
      <formula>NOT(ISERROR(SEARCH("3- Moderado",F25)))</formula>
    </cfRule>
    <cfRule type="containsText" dxfId="1631" priority="507" operator="containsText" text="6- Moderado">
      <formula>NOT(ISERROR(SEARCH("6- Moderado",F25)))</formula>
    </cfRule>
    <cfRule type="containsText" dxfId="1630" priority="508" operator="containsText" text="4- Moderado">
      <formula>NOT(ISERROR(SEARCH("4- Moderado",F25)))</formula>
    </cfRule>
    <cfRule type="containsText" dxfId="1629" priority="509" operator="containsText" text="3- Bajo">
      <formula>NOT(ISERROR(SEARCH("3- Bajo",F25)))</formula>
    </cfRule>
    <cfRule type="containsText" dxfId="1628" priority="510" operator="containsText" text="4- Bajo">
      <formula>NOT(ISERROR(SEARCH("4- Bajo",F25)))</formula>
    </cfRule>
    <cfRule type="containsText" dxfId="1627" priority="511" operator="containsText" text="1- Bajo">
      <formula>NOT(ISERROR(SEARCH("1- Bajo",F25)))</formula>
    </cfRule>
  </conditionalFormatting>
  <conditionalFormatting sqref="J25:J29">
    <cfRule type="containsText" dxfId="1626" priority="501" operator="containsText" text="Bajo">
      <formula>NOT(ISERROR(SEARCH("Bajo",J25)))</formula>
    </cfRule>
    <cfRule type="containsText" dxfId="1625" priority="502" operator="containsText" text="Moderado">
      <formula>NOT(ISERROR(SEARCH("Moderado",J25)))</formula>
    </cfRule>
    <cfRule type="containsText" dxfId="1624" priority="503" operator="containsText" text="Alto">
      <formula>NOT(ISERROR(SEARCH("Alto",J25)))</formula>
    </cfRule>
    <cfRule type="containsText" dxfId="1623"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1622" priority="476" operator="containsText" text="Moderado">
      <formula>NOT(ISERROR(SEARCH("Moderado",M25)))</formula>
    </cfRule>
    <cfRule type="containsText" dxfId="1621" priority="496" operator="containsText" text="Bajo">
      <formula>NOT(ISERROR(SEARCH("Bajo",M25)))</formula>
    </cfRule>
    <cfRule type="containsText" dxfId="1620" priority="497" operator="containsText" text="Moderado">
      <formula>NOT(ISERROR(SEARCH("Moderado",M25)))</formula>
    </cfRule>
    <cfRule type="containsText" dxfId="1619" priority="498" operator="containsText" text="Alto">
      <formula>NOT(ISERROR(SEARCH("Alto",M25)))</formula>
    </cfRule>
    <cfRule type="containsText" dxfId="1618"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1617" priority="490" operator="containsText" text="3- Moderado">
      <formula>NOT(ISERROR(SEARCH("3- Moderado",N25)))</formula>
    </cfRule>
    <cfRule type="containsText" dxfId="1616" priority="491" operator="containsText" text="6- Moderado">
      <formula>NOT(ISERROR(SEARCH("6- Moderado",N25)))</formula>
    </cfRule>
    <cfRule type="containsText" dxfId="1615" priority="492" operator="containsText" text="4- Moderado">
      <formula>NOT(ISERROR(SEARCH("4- Moderado",N25)))</formula>
    </cfRule>
    <cfRule type="containsText" dxfId="1614" priority="493" operator="containsText" text="3- Bajo">
      <formula>NOT(ISERROR(SEARCH("3- Bajo",N25)))</formula>
    </cfRule>
    <cfRule type="containsText" dxfId="1613" priority="494" operator="containsText" text="4- Bajo">
      <formula>NOT(ISERROR(SEARCH("4- Bajo",N25)))</formula>
    </cfRule>
    <cfRule type="containsText" dxfId="1612" priority="495" operator="containsText" text="1- Bajo">
      <formula>NOT(ISERROR(SEARCH("1- Bajo",N25)))</formula>
    </cfRule>
  </conditionalFormatting>
  <conditionalFormatting sqref="H25:H29">
    <cfRule type="containsText" dxfId="1611" priority="477" operator="containsText" text="Muy Alta">
      <formula>NOT(ISERROR(SEARCH("Muy Alta",H25)))</formula>
    </cfRule>
    <cfRule type="containsText" dxfId="1610" priority="478" operator="containsText" text="Alta">
      <formula>NOT(ISERROR(SEARCH("Alta",H25)))</formula>
    </cfRule>
    <cfRule type="containsText" dxfId="1609" priority="479" operator="containsText" text="Muy Alta">
      <formula>NOT(ISERROR(SEARCH("Muy Alta",H25)))</formula>
    </cfRule>
    <cfRule type="containsText" dxfId="1608" priority="484" operator="containsText" text="Muy Baja">
      <formula>NOT(ISERROR(SEARCH("Muy Baja",H25)))</formula>
    </cfRule>
    <cfRule type="containsText" dxfId="1607" priority="485" operator="containsText" text="Baja">
      <formula>NOT(ISERROR(SEARCH("Baja",H25)))</formula>
    </cfRule>
    <cfRule type="containsText" dxfId="1606" priority="486" operator="containsText" text="Media">
      <formula>NOT(ISERROR(SEARCH("Media",H25)))</formula>
    </cfRule>
    <cfRule type="containsText" dxfId="1605" priority="487" operator="containsText" text="Alta">
      <formula>NOT(ISERROR(SEARCH("Alta",H25)))</formula>
    </cfRule>
    <cfRule type="containsText" dxfId="1604" priority="489" operator="containsText" text="Muy Alta">
      <formula>NOT(ISERROR(SEARCH("Muy Alta",H25)))</formula>
    </cfRule>
  </conditionalFormatting>
  <conditionalFormatting sqref="I25:I29">
    <cfRule type="containsText" dxfId="1603" priority="480" operator="containsText" text="Catastrófico">
      <formula>NOT(ISERROR(SEARCH("Catastrófico",I25)))</formula>
    </cfRule>
    <cfRule type="containsText" dxfId="1602" priority="481" operator="containsText" text="Mayor">
      <formula>NOT(ISERROR(SEARCH("Mayor",I25)))</formula>
    </cfRule>
    <cfRule type="containsText" dxfId="1601" priority="482" operator="containsText" text="Menor">
      <formula>NOT(ISERROR(SEARCH("Menor",I25)))</formula>
    </cfRule>
    <cfRule type="containsText" dxfId="1600" priority="483" operator="containsText" text="Leve">
      <formula>NOT(ISERROR(SEARCH("Leve",I25)))</formula>
    </cfRule>
    <cfRule type="containsText" dxfId="1599" priority="488" operator="containsText" text="Moderado">
      <formula>NOT(ISERROR(SEARCH("Moderado",I25)))</formula>
    </cfRule>
  </conditionalFormatting>
  <conditionalFormatting sqref="K25:K29">
    <cfRule type="containsText" dxfId="1598" priority="475" operator="containsText" text="Media">
      <formula>NOT(ISERROR(SEARCH("Media",K25)))</formula>
    </cfRule>
  </conditionalFormatting>
  <conditionalFormatting sqref="L25:L29">
    <cfRule type="containsText" dxfId="1597" priority="474" operator="containsText" text="Moderado">
      <formula>NOT(ISERROR(SEARCH("Moderado",L25)))</formula>
    </cfRule>
  </conditionalFormatting>
  <conditionalFormatting sqref="J25:J29">
    <cfRule type="containsText" dxfId="1596" priority="473" operator="containsText" text="Moderado">
      <formula>NOT(ISERROR(SEARCH("Moderado",J25)))</formula>
    </cfRule>
  </conditionalFormatting>
  <conditionalFormatting sqref="J25:J29">
    <cfRule type="containsText" dxfId="1595" priority="471" operator="containsText" text="Bajo">
      <formula>NOT(ISERROR(SEARCH("Bajo",J25)))</formula>
    </cfRule>
    <cfRule type="containsText" dxfId="1594" priority="472" operator="containsText" text="Extremo">
      <formula>NOT(ISERROR(SEARCH("Extremo",J25)))</formula>
    </cfRule>
  </conditionalFormatting>
  <conditionalFormatting sqref="K25:K29">
    <cfRule type="containsText" dxfId="1593" priority="469" operator="containsText" text="Baja">
      <formula>NOT(ISERROR(SEARCH("Baja",K25)))</formula>
    </cfRule>
    <cfRule type="containsText" dxfId="1592" priority="470" operator="containsText" text="Muy Baja">
      <formula>NOT(ISERROR(SEARCH("Muy Baja",K25)))</formula>
    </cfRule>
  </conditionalFormatting>
  <conditionalFormatting sqref="K25:K29">
    <cfRule type="containsText" dxfId="1591" priority="467" operator="containsText" text="Muy Alta">
      <formula>NOT(ISERROR(SEARCH("Muy Alta",K25)))</formula>
    </cfRule>
    <cfRule type="containsText" dxfId="1590" priority="468" operator="containsText" text="Alta">
      <formula>NOT(ISERROR(SEARCH("Alta",K25)))</formula>
    </cfRule>
  </conditionalFormatting>
  <conditionalFormatting sqref="L25:L29">
    <cfRule type="containsText" dxfId="1589" priority="463" operator="containsText" text="Catastrófico">
      <formula>NOT(ISERROR(SEARCH("Catastrófico",L25)))</formula>
    </cfRule>
    <cfRule type="containsText" dxfId="1588" priority="464" operator="containsText" text="Mayor">
      <formula>NOT(ISERROR(SEARCH("Mayor",L25)))</formula>
    </cfRule>
    <cfRule type="containsText" dxfId="1587" priority="465" operator="containsText" text="Menor">
      <formula>NOT(ISERROR(SEARCH("Menor",L25)))</formula>
    </cfRule>
    <cfRule type="containsText" dxfId="1586" priority="466" operator="containsText" text="Leve">
      <formula>NOT(ISERROR(SEARCH("Leve",L25)))</formula>
    </cfRule>
  </conditionalFormatting>
  <conditionalFormatting sqref="K30:L30">
    <cfRule type="containsText" dxfId="1585" priority="457" operator="containsText" text="3- Moderado">
      <formula>NOT(ISERROR(SEARCH("3- Moderado",K30)))</formula>
    </cfRule>
    <cfRule type="containsText" dxfId="1584" priority="458" operator="containsText" text="6- Moderado">
      <formula>NOT(ISERROR(SEARCH("6- Moderado",K30)))</formula>
    </cfRule>
    <cfRule type="containsText" dxfId="1583" priority="459" operator="containsText" text="4- Moderado">
      <formula>NOT(ISERROR(SEARCH("4- Moderado",K30)))</formula>
    </cfRule>
    <cfRule type="containsText" dxfId="1582" priority="460" operator="containsText" text="3- Bajo">
      <formula>NOT(ISERROR(SEARCH("3- Bajo",K30)))</formula>
    </cfRule>
    <cfRule type="containsText" dxfId="1581" priority="461" operator="containsText" text="4- Bajo">
      <formula>NOT(ISERROR(SEARCH("4- Bajo",K30)))</formula>
    </cfRule>
    <cfRule type="containsText" dxfId="1580" priority="462" operator="containsText" text="1- Bajo">
      <formula>NOT(ISERROR(SEARCH("1- Bajo",K30)))</formula>
    </cfRule>
  </conditionalFormatting>
  <conditionalFormatting sqref="H30:I30">
    <cfRule type="containsText" dxfId="1579" priority="451" operator="containsText" text="3- Moderado">
      <formula>NOT(ISERROR(SEARCH("3- Moderado",H30)))</formula>
    </cfRule>
    <cfRule type="containsText" dxfId="1578" priority="452" operator="containsText" text="6- Moderado">
      <formula>NOT(ISERROR(SEARCH("6- Moderado",H30)))</formula>
    </cfRule>
    <cfRule type="containsText" dxfId="1577" priority="453" operator="containsText" text="4- Moderado">
      <formula>NOT(ISERROR(SEARCH("4- Moderado",H30)))</formula>
    </cfRule>
    <cfRule type="containsText" dxfId="1576" priority="454" operator="containsText" text="3- Bajo">
      <formula>NOT(ISERROR(SEARCH("3- Bajo",H30)))</formula>
    </cfRule>
    <cfRule type="containsText" dxfId="1575" priority="455" operator="containsText" text="4- Bajo">
      <formula>NOT(ISERROR(SEARCH("4- Bajo",H30)))</formula>
    </cfRule>
    <cfRule type="containsText" dxfId="1574" priority="456" operator="containsText" text="1- Bajo">
      <formula>NOT(ISERROR(SEARCH("1- Bajo",H30)))</formula>
    </cfRule>
  </conditionalFormatting>
  <conditionalFormatting sqref="A30 C30:E30">
    <cfRule type="containsText" dxfId="1573" priority="445" operator="containsText" text="3- Moderado">
      <formula>NOT(ISERROR(SEARCH("3- Moderado",A30)))</formula>
    </cfRule>
    <cfRule type="containsText" dxfId="1572" priority="446" operator="containsText" text="6- Moderado">
      <formula>NOT(ISERROR(SEARCH("6- Moderado",A30)))</formula>
    </cfRule>
    <cfRule type="containsText" dxfId="1571" priority="447" operator="containsText" text="4- Moderado">
      <formula>NOT(ISERROR(SEARCH("4- Moderado",A30)))</formula>
    </cfRule>
    <cfRule type="containsText" dxfId="1570" priority="448" operator="containsText" text="3- Bajo">
      <formula>NOT(ISERROR(SEARCH("3- Bajo",A30)))</formula>
    </cfRule>
    <cfRule type="containsText" dxfId="1569" priority="449" operator="containsText" text="4- Bajo">
      <formula>NOT(ISERROR(SEARCH("4- Bajo",A30)))</formula>
    </cfRule>
    <cfRule type="containsText" dxfId="1568" priority="450" operator="containsText" text="1- Bajo">
      <formula>NOT(ISERROR(SEARCH("1- Bajo",A30)))</formula>
    </cfRule>
  </conditionalFormatting>
  <conditionalFormatting sqref="F30:G30">
    <cfRule type="containsText" dxfId="1567" priority="439" operator="containsText" text="3- Moderado">
      <formula>NOT(ISERROR(SEARCH("3- Moderado",F30)))</formula>
    </cfRule>
    <cfRule type="containsText" dxfId="1566" priority="440" operator="containsText" text="6- Moderado">
      <formula>NOT(ISERROR(SEARCH("6- Moderado",F30)))</formula>
    </cfRule>
    <cfRule type="containsText" dxfId="1565" priority="441" operator="containsText" text="4- Moderado">
      <formula>NOT(ISERROR(SEARCH("4- Moderado",F30)))</formula>
    </cfRule>
    <cfRule type="containsText" dxfId="1564" priority="442" operator="containsText" text="3- Bajo">
      <formula>NOT(ISERROR(SEARCH("3- Bajo",F30)))</formula>
    </cfRule>
    <cfRule type="containsText" dxfId="1563" priority="443" operator="containsText" text="4- Bajo">
      <formula>NOT(ISERROR(SEARCH("4- Bajo",F30)))</formula>
    </cfRule>
    <cfRule type="containsText" dxfId="1562" priority="444" operator="containsText" text="1- Bajo">
      <formula>NOT(ISERROR(SEARCH("1- Bajo",F30)))</formula>
    </cfRule>
  </conditionalFormatting>
  <conditionalFormatting sqref="J30:J34">
    <cfRule type="containsText" dxfId="1561" priority="434" operator="containsText" text="Bajo">
      <formula>NOT(ISERROR(SEARCH("Bajo",J30)))</formula>
    </cfRule>
    <cfRule type="containsText" dxfId="1560" priority="435" operator="containsText" text="Moderado">
      <formula>NOT(ISERROR(SEARCH("Moderado",J30)))</formula>
    </cfRule>
    <cfRule type="containsText" dxfId="1559" priority="436" operator="containsText" text="Alto">
      <formula>NOT(ISERROR(SEARCH("Alto",J30)))</formula>
    </cfRule>
    <cfRule type="containsText" dxfId="1558"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1557" priority="409" operator="containsText" text="Moderado">
      <formula>NOT(ISERROR(SEARCH("Moderado",M30)))</formula>
    </cfRule>
    <cfRule type="containsText" dxfId="1556" priority="429" operator="containsText" text="Bajo">
      <formula>NOT(ISERROR(SEARCH("Bajo",M30)))</formula>
    </cfRule>
    <cfRule type="containsText" dxfId="1555" priority="430" operator="containsText" text="Moderado">
      <formula>NOT(ISERROR(SEARCH("Moderado",M30)))</formula>
    </cfRule>
    <cfRule type="containsText" dxfId="1554" priority="431" operator="containsText" text="Alto">
      <formula>NOT(ISERROR(SEARCH("Alto",M30)))</formula>
    </cfRule>
    <cfRule type="containsText" dxfId="1553"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1552" priority="423" operator="containsText" text="3- Moderado">
      <formula>NOT(ISERROR(SEARCH("3- Moderado",N30)))</formula>
    </cfRule>
    <cfRule type="containsText" dxfId="1551" priority="424" operator="containsText" text="6- Moderado">
      <formula>NOT(ISERROR(SEARCH("6- Moderado",N30)))</formula>
    </cfRule>
    <cfRule type="containsText" dxfId="1550" priority="425" operator="containsText" text="4- Moderado">
      <formula>NOT(ISERROR(SEARCH("4- Moderado",N30)))</formula>
    </cfRule>
    <cfRule type="containsText" dxfId="1549" priority="426" operator="containsText" text="3- Bajo">
      <formula>NOT(ISERROR(SEARCH("3- Bajo",N30)))</formula>
    </cfRule>
    <cfRule type="containsText" dxfId="1548" priority="427" operator="containsText" text="4- Bajo">
      <formula>NOT(ISERROR(SEARCH("4- Bajo",N30)))</formula>
    </cfRule>
    <cfRule type="containsText" dxfId="1547" priority="428" operator="containsText" text="1- Bajo">
      <formula>NOT(ISERROR(SEARCH("1- Bajo",N30)))</formula>
    </cfRule>
  </conditionalFormatting>
  <conditionalFormatting sqref="H30:H34">
    <cfRule type="containsText" dxfId="1546" priority="410" operator="containsText" text="Muy Alta">
      <formula>NOT(ISERROR(SEARCH("Muy Alta",H30)))</formula>
    </cfRule>
    <cfRule type="containsText" dxfId="1545" priority="411" operator="containsText" text="Alta">
      <formula>NOT(ISERROR(SEARCH("Alta",H30)))</formula>
    </cfRule>
    <cfRule type="containsText" dxfId="1544" priority="412" operator="containsText" text="Muy Alta">
      <formula>NOT(ISERROR(SEARCH("Muy Alta",H30)))</formula>
    </cfRule>
    <cfRule type="containsText" dxfId="1543" priority="417" operator="containsText" text="Muy Baja">
      <formula>NOT(ISERROR(SEARCH("Muy Baja",H30)))</formula>
    </cfRule>
    <cfRule type="containsText" dxfId="1542" priority="418" operator="containsText" text="Baja">
      <formula>NOT(ISERROR(SEARCH("Baja",H30)))</formula>
    </cfRule>
    <cfRule type="containsText" dxfId="1541" priority="419" operator="containsText" text="Media">
      <formula>NOT(ISERROR(SEARCH("Media",H30)))</formula>
    </cfRule>
    <cfRule type="containsText" dxfId="1540" priority="420" operator="containsText" text="Alta">
      <formula>NOT(ISERROR(SEARCH("Alta",H30)))</formula>
    </cfRule>
    <cfRule type="containsText" dxfId="1539" priority="422" operator="containsText" text="Muy Alta">
      <formula>NOT(ISERROR(SEARCH("Muy Alta",H30)))</formula>
    </cfRule>
  </conditionalFormatting>
  <conditionalFormatting sqref="I30:I34">
    <cfRule type="containsText" dxfId="1538" priority="413" operator="containsText" text="Catastrófico">
      <formula>NOT(ISERROR(SEARCH("Catastrófico",I30)))</formula>
    </cfRule>
    <cfRule type="containsText" dxfId="1537" priority="414" operator="containsText" text="Mayor">
      <formula>NOT(ISERROR(SEARCH("Mayor",I30)))</formula>
    </cfRule>
    <cfRule type="containsText" dxfId="1536" priority="415" operator="containsText" text="Menor">
      <formula>NOT(ISERROR(SEARCH("Menor",I30)))</formula>
    </cfRule>
    <cfRule type="containsText" dxfId="1535" priority="416" operator="containsText" text="Leve">
      <formula>NOT(ISERROR(SEARCH("Leve",I30)))</formula>
    </cfRule>
    <cfRule type="containsText" dxfId="1534" priority="421" operator="containsText" text="Moderado">
      <formula>NOT(ISERROR(SEARCH("Moderado",I30)))</formula>
    </cfRule>
  </conditionalFormatting>
  <conditionalFormatting sqref="K30:K34">
    <cfRule type="containsText" dxfId="1533" priority="408" operator="containsText" text="Media">
      <formula>NOT(ISERROR(SEARCH("Media",K30)))</formula>
    </cfRule>
  </conditionalFormatting>
  <conditionalFormatting sqref="L30:L34">
    <cfRule type="containsText" dxfId="1532" priority="407" operator="containsText" text="Moderado">
      <formula>NOT(ISERROR(SEARCH("Moderado",L30)))</formula>
    </cfRule>
  </conditionalFormatting>
  <conditionalFormatting sqref="J30:J34">
    <cfRule type="containsText" dxfId="1531" priority="406" operator="containsText" text="Moderado">
      <formula>NOT(ISERROR(SEARCH("Moderado",J30)))</formula>
    </cfRule>
  </conditionalFormatting>
  <conditionalFormatting sqref="J30:J34">
    <cfRule type="containsText" dxfId="1530" priority="404" operator="containsText" text="Bajo">
      <formula>NOT(ISERROR(SEARCH("Bajo",J30)))</formula>
    </cfRule>
    <cfRule type="containsText" dxfId="1529" priority="405" operator="containsText" text="Extremo">
      <formula>NOT(ISERROR(SEARCH("Extremo",J30)))</formula>
    </cfRule>
  </conditionalFormatting>
  <conditionalFormatting sqref="K30:K34">
    <cfRule type="containsText" dxfId="1528" priority="402" operator="containsText" text="Baja">
      <formula>NOT(ISERROR(SEARCH("Baja",K30)))</formula>
    </cfRule>
    <cfRule type="containsText" dxfId="1527" priority="403" operator="containsText" text="Muy Baja">
      <formula>NOT(ISERROR(SEARCH("Muy Baja",K30)))</formula>
    </cfRule>
  </conditionalFormatting>
  <conditionalFormatting sqref="K30:K34">
    <cfRule type="containsText" dxfId="1526" priority="400" operator="containsText" text="Muy Alta">
      <formula>NOT(ISERROR(SEARCH("Muy Alta",K30)))</formula>
    </cfRule>
    <cfRule type="containsText" dxfId="1525" priority="401" operator="containsText" text="Alta">
      <formula>NOT(ISERROR(SEARCH("Alta",K30)))</formula>
    </cfRule>
  </conditionalFormatting>
  <conditionalFormatting sqref="L30:L34">
    <cfRule type="containsText" dxfId="1524" priority="396" operator="containsText" text="Catastrófico">
      <formula>NOT(ISERROR(SEARCH("Catastrófico",L30)))</formula>
    </cfRule>
    <cfRule type="containsText" dxfId="1523" priority="397" operator="containsText" text="Mayor">
      <formula>NOT(ISERROR(SEARCH("Mayor",L30)))</formula>
    </cfRule>
    <cfRule type="containsText" dxfId="1522" priority="398" operator="containsText" text="Menor">
      <formula>NOT(ISERROR(SEARCH("Menor",L30)))</formula>
    </cfRule>
    <cfRule type="containsText" dxfId="1521" priority="399" operator="containsText" text="Leve">
      <formula>NOT(ISERROR(SEARCH("Leve",L30)))</formula>
    </cfRule>
  </conditionalFormatting>
  <conditionalFormatting sqref="K35:L35">
    <cfRule type="containsText" dxfId="1520" priority="390" operator="containsText" text="3- Moderado">
      <formula>NOT(ISERROR(SEARCH("3- Moderado",K35)))</formula>
    </cfRule>
    <cfRule type="containsText" dxfId="1519" priority="391" operator="containsText" text="6- Moderado">
      <formula>NOT(ISERROR(SEARCH("6- Moderado",K35)))</formula>
    </cfRule>
    <cfRule type="containsText" dxfId="1518" priority="392" operator="containsText" text="4- Moderado">
      <formula>NOT(ISERROR(SEARCH("4- Moderado",K35)))</formula>
    </cfRule>
    <cfRule type="containsText" dxfId="1517" priority="393" operator="containsText" text="3- Bajo">
      <formula>NOT(ISERROR(SEARCH("3- Bajo",K35)))</formula>
    </cfRule>
    <cfRule type="containsText" dxfId="1516" priority="394" operator="containsText" text="4- Bajo">
      <formula>NOT(ISERROR(SEARCH("4- Bajo",K35)))</formula>
    </cfRule>
    <cfRule type="containsText" dxfId="1515" priority="395" operator="containsText" text="1- Bajo">
      <formula>NOT(ISERROR(SEARCH("1- Bajo",K35)))</formula>
    </cfRule>
  </conditionalFormatting>
  <conditionalFormatting sqref="H35:I35">
    <cfRule type="containsText" dxfId="1514" priority="384" operator="containsText" text="3- Moderado">
      <formula>NOT(ISERROR(SEARCH("3- Moderado",H35)))</formula>
    </cfRule>
    <cfRule type="containsText" dxfId="1513" priority="385" operator="containsText" text="6- Moderado">
      <formula>NOT(ISERROR(SEARCH("6- Moderado",H35)))</formula>
    </cfRule>
    <cfRule type="containsText" dxfId="1512" priority="386" operator="containsText" text="4- Moderado">
      <formula>NOT(ISERROR(SEARCH("4- Moderado",H35)))</formula>
    </cfRule>
    <cfRule type="containsText" dxfId="1511" priority="387" operator="containsText" text="3- Bajo">
      <formula>NOT(ISERROR(SEARCH("3- Bajo",H35)))</formula>
    </cfRule>
    <cfRule type="containsText" dxfId="1510" priority="388" operator="containsText" text="4- Bajo">
      <formula>NOT(ISERROR(SEARCH("4- Bajo",H35)))</formula>
    </cfRule>
    <cfRule type="containsText" dxfId="1509" priority="389" operator="containsText" text="1- Bajo">
      <formula>NOT(ISERROR(SEARCH("1- Bajo",H35)))</formula>
    </cfRule>
  </conditionalFormatting>
  <conditionalFormatting sqref="A35 C35:E35">
    <cfRule type="containsText" dxfId="1508" priority="378" operator="containsText" text="3- Moderado">
      <formula>NOT(ISERROR(SEARCH("3- Moderado",A35)))</formula>
    </cfRule>
    <cfRule type="containsText" dxfId="1507" priority="379" operator="containsText" text="6- Moderado">
      <formula>NOT(ISERROR(SEARCH("6- Moderado",A35)))</formula>
    </cfRule>
    <cfRule type="containsText" dxfId="1506" priority="380" operator="containsText" text="4- Moderado">
      <formula>NOT(ISERROR(SEARCH("4- Moderado",A35)))</formula>
    </cfRule>
    <cfRule type="containsText" dxfId="1505" priority="381" operator="containsText" text="3- Bajo">
      <formula>NOT(ISERROR(SEARCH("3- Bajo",A35)))</formula>
    </cfRule>
    <cfRule type="containsText" dxfId="1504" priority="382" operator="containsText" text="4- Bajo">
      <formula>NOT(ISERROR(SEARCH("4- Bajo",A35)))</formula>
    </cfRule>
    <cfRule type="containsText" dxfId="1503" priority="383" operator="containsText" text="1- Bajo">
      <formula>NOT(ISERROR(SEARCH("1- Bajo",A35)))</formula>
    </cfRule>
  </conditionalFormatting>
  <conditionalFormatting sqref="F35:G35">
    <cfRule type="containsText" dxfId="1502" priority="372" operator="containsText" text="3- Moderado">
      <formula>NOT(ISERROR(SEARCH("3- Moderado",F35)))</formula>
    </cfRule>
    <cfRule type="containsText" dxfId="1501" priority="373" operator="containsText" text="6- Moderado">
      <formula>NOT(ISERROR(SEARCH("6- Moderado",F35)))</formula>
    </cfRule>
    <cfRule type="containsText" dxfId="1500" priority="374" operator="containsText" text="4- Moderado">
      <formula>NOT(ISERROR(SEARCH("4- Moderado",F35)))</formula>
    </cfRule>
    <cfRule type="containsText" dxfId="1499" priority="375" operator="containsText" text="3- Bajo">
      <formula>NOT(ISERROR(SEARCH("3- Bajo",F35)))</formula>
    </cfRule>
    <cfRule type="containsText" dxfId="1498" priority="376" operator="containsText" text="4- Bajo">
      <formula>NOT(ISERROR(SEARCH("4- Bajo",F35)))</formula>
    </cfRule>
    <cfRule type="containsText" dxfId="1497" priority="377" operator="containsText" text="1- Bajo">
      <formula>NOT(ISERROR(SEARCH("1- Bajo",F35)))</formula>
    </cfRule>
  </conditionalFormatting>
  <conditionalFormatting sqref="J35:J39">
    <cfRule type="containsText" dxfId="1496" priority="367" operator="containsText" text="Bajo">
      <formula>NOT(ISERROR(SEARCH("Bajo",J35)))</formula>
    </cfRule>
    <cfRule type="containsText" dxfId="1495" priority="368" operator="containsText" text="Moderado">
      <formula>NOT(ISERROR(SEARCH("Moderado",J35)))</formula>
    </cfRule>
    <cfRule type="containsText" dxfId="1494" priority="369" operator="containsText" text="Alto">
      <formula>NOT(ISERROR(SEARCH("Alto",J35)))</formula>
    </cfRule>
    <cfRule type="containsText" dxfId="1493"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1492" priority="342" operator="containsText" text="Moderado">
      <formula>NOT(ISERROR(SEARCH("Moderado",M35)))</formula>
    </cfRule>
    <cfRule type="containsText" dxfId="1491" priority="362" operator="containsText" text="Bajo">
      <formula>NOT(ISERROR(SEARCH("Bajo",M35)))</formula>
    </cfRule>
    <cfRule type="containsText" dxfId="1490" priority="363" operator="containsText" text="Moderado">
      <formula>NOT(ISERROR(SEARCH("Moderado",M35)))</formula>
    </cfRule>
    <cfRule type="containsText" dxfId="1489" priority="364" operator="containsText" text="Alto">
      <formula>NOT(ISERROR(SEARCH("Alto",M35)))</formula>
    </cfRule>
    <cfRule type="containsText" dxfId="1488"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1487" priority="356" operator="containsText" text="3- Moderado">
      <formula>NOT(ISERROR(SEARCH("3- Moderado",N35)))</formula>
    </cfRule>
    <cfRule type="containsText" dxfId="1486" priority="357" operator="containsText" text="6- Moderado">
      <formula>NOT(ISERROR(SEARCH("6- Moderado",N35)))</formula>
    </cfRule>
    <cfRule type="containsText" dxfId="1485" priority="358" operator="containsText" text="4- Moderado">
      <formula>NOT(ISERROR(SEARCH("4- Moderado",N35)))</formula>
    </cfRule>
    <cfRule type="containsText" dxfId="1484" priority="359" operator="containsText" text="3- Bajo">
      <formula>NOT(ISERROR(SEARCH("3- Bajo",N35)))</formula>
    </cfRule>
    <cfRule type="containsText" dxfId="1483" priority="360" operator="containsText" text="4- Bajo">
      <formula>NOT(ISERROR(SEARCH("4- Bajo",N35)))</formula>
    </cfRule>
    <cfRule type="containsText" dxfId="1482" priority="361" operator="containsText" text="1- Bajo">
      <formula>NOT(ISERROR(SEARCH("1- Bajo",N35)))</formula>
    </cfRule>
  </conditionalFormatting>
  <conditionalFormatting sqref="H35:H39">
    <cfRule type="containsText" dxfId="1481" priority="343" operator="containsText" text="Muy Alta">
      <formula>NOT(ISERROR(SEARCH("Muy Alta",H35)))</formula>
    </cfRule>
    <cfRule type="containsText" dxfId="1480" priority="344" operator="containsText" text="Alta">
      <formula>NOT(ISERROR(SEARCH("Alta",H35)))</formula>
    </cfRule>
    <cfRule type="containsText" dxfId="1479" priority="345" operator="containsText" text="Muy Alta">
      <formula>NOT(ISERROR(SEARCH("Muy Alta",H35)))</formula>
    </cfRule>
    <cfRule type="containsText" dxfId="1478" priority="350" operator="containsText" text="Muy Baja">
      <formula>NOT(ISERROR(SEARCH("Muy Baja",H35)))</formula>
    </cfRule>
    <cfRule type="containsText" dxfId="1477" priority="351" operator="containsText" text="Baja">
      <formula>NOT(ISERROR(SEARCH("Baja",H35)))</formula>
    </cfRule>
    <cfRule type="containsText" dxfId="1476" priority="352" operator="containsText" text="Media">
      <formula>NOT(ISERROR(SEARCH("Media",H35)))</formula>
    </cfRule>
    <cfRule type="containsText" dxfId="1475" priority="353" operator="containsText" text="Alta">
      <formula>NOT(ISERROR(SEARCH("Alta",H35)))</formula>
    </cfRule>
    <cfRule type="containsText" dxfId="1474" priority="355" operator="containsText" text="Muy Alta">
      <formula>NOT(ISERROR(SEARCH("Muy Alta",H35)))</formula>
    </cfRule>
  </conditionalFormatting>
  <conditionalFormatting sqref="I35:I39">
    <cfRule type="containsText" dxfId="1473" priority="346" operator="containsText" text="Catastrófico">
      <formula>NOT(ISERROR(SEARCH("Catastrófico",I35)))</formula>
    </cfRule>
    <cfRule type="containsText" dxfId="1472" priority="347" operator="containsText" text="Mayor">
      <formula>NOT(ISERROR(SEARCH("Mayor",I35)))</formula>
    </cfRule>
    <cfRule type="containsText" dxfId="1471" priority="348" operator="containsText" text="Menor">
      <formula>NOT(ISERROR(SEARCH("Menor",I35)))</formula>
    </cfRule>
    <cfRule type="containsText" dxfId="1470" priority="349" operator="containsText" text="Leve">
      <formula>NOT(ISERROR(SEARCH("Leve",I35)))</formula>
    </cfRule>
    <cfRule type="containsText" dxfId="1469" priority="354" operator="containsText" text="Moderado">
      <formula>NOT(ISERROR(SEARCH("Moderado",I35)))</formula>
    </cfRule>
  </conditionalFormatting>
  <conditionalFormatting sqref="K35:K39">
    <cfRule type="containsText" dxfId="1468" priority="341" operator="containsText" text="Media">
      <formula>NOT(ISERROR(SEARCH("Media",K35)))</formula>
    </cfRule>
  </conditionalFormatting>
  <conditionalFormatting sqref="L35:L39">
    <cfRule type="containsText" dxfId="1467" priority="340" operator="containsText" text="Moderado">
      <formula>NOT(ISERROR(SEARCH("Moderado",L35)))</formula>
    </cfRule>
  </conditionalFormatting>
  <conditionalFormatting sqref="J35:J39">
    <cfRule type="containsText" dxfId="1466" priority="339" operator="containsText" text="Moderado">
      <formula>NOT(ISERROR(SEARCH("Moderado",J35)))</formula>
    </cfRule>
  </conditionalFormatting>
  <conditionalFormatting sqref="J35:J39">
    <cfRule type="containsText" dxfId="1465" priority="337" operator="containsText" text="Bajo">
      <formula>NOT(ISERROR(SEARCH("Bajo",J35)))</formula>
    </cfRule>
    <cfRule type="containsText" dxfId="1464" priority="338" operator="containsText" text="Extremo">
      <formula>NOT(ISERROR(SEARCH("Extremo",J35)))</formula>
    </cfRule>
  </conditionalFormatting>
  <conditionalFormatting sqref="K35:K39">
    <cfRule type="containsText" dxfId="1463" priority="335" operator="containsText" text="Baja">
      <formula>NOT(ISERROR(SEARCH("Baja",K35)))</formula>
    </cfRule>
    <cfRule type="containsText" dxfId="1462" priority="336" operator="containsText" text="Muy Baja">
      <formula>NOT(ISERROR(SEARCH("Muy Baja",K35)))</formula>
    </cfRule>
  </conditionalFormatting>
  <conditionalFormatting sqref="K35:K39">
    <cfRule type="containsText" dxfId="1461" priority="333" operator="containsText" text="Muy Alta">
      <formula>NOT(ISERROR(SEARCH("Muy Alta",K35)))</formula>
    </cfRule>
    <cfRule type="containsText" dxfId="1460" priority="334" operator="containsText" text="Alta">
      <formula>NOT(ISERROR(SEARCH("Alta",K35)))</formula>
    </cfRule>
  </conditionalFormatting>
  <conditionalFormatting sqref="L35:L39">
    <cfRule type="containsText" dxfId="1459" priority="329" operator="containsText" text="Catastrófico">
      <formula>NOT(ISERROR(SEARCH("Catastrófico",L35)))</formula>
    </cfRule>
    <cfRule type="containsText" dxfId="1458" priority="330" operator="containsText" text="Mayor">
      <formula>NOT(ISERROR(SEARCH("Mayor",L35)))</formula>
    </cfRule>
    <cfRule type="containsText" dxfId="1457" priority="331" operator="containsText" text="Menor">
      <formula>NOT(ISERROR(SEARCH("Menor",L35)))</formula>
    </cfRule>
    <cfRule type="containsText" dxfId="1456" priority="332" operator="containsText" text="Leve">
      <formula>NOT(ISERROR(SEARCH("Leve",L35)))</formula>
    </cfRule>
  </conditionalFormatting>
  <conditionalFormatting sqref="K40:L40">
    <cfRule type="containsText" dxfId="1455" priority="323" operator="containsText" text="3- Moderado">
      <formula>NOT(ISERROR(SEARCH("3- Moderado",K40)))</formula>
    </cfRule>
    <cfRule type="containsText" dxfId="1454" priority="324" operator="containsText" text="6- Moderado">
      <formula>NOT(ISERROR(SEARCH("6- Moderado",K40)))</formula>
    </cfRule>
    <cfRule type="containsText" dxfId="1453" priority="325" operator="containsText" text="4- Moderado">
      <formula>NOT(ISERROR(SEARCH("4- Moderado",K40)))</formula>
    </cfRule>
    <cfRule type="containsText" dxfId="1452" priority="326" operator="containsText" text="3- Bajo">
      <formula>NOT(ISERROR(SEARCH("3- Bajo",K40)))</formula>
    </cfRule>
    <cfRule type="containsText" dxfId="1451" priority="327" operator="containsText" text="4- Bajo">
      <formula>NOT(ISERROR(SEARCH("4- Bajo",K40)))</formula>
    </cfRule>
    <cfRule type="containsText" dxfId="1450" priority="328" operator="containsText" text="1- Bajo">
      <formula>NOT(ISERROR(SEARCH("1- Bajo",K40)))</formula>
    </cfRule>
  </conditionalFormatting>
  <conditionalFormatting sqref="H40:I40">
    <cfRule type="containsText" dxfId="1449" priority="317" operator="containsText" text="3- Moderado">
      <formula>NOT(ISERROR(SEARCH("3- Moderado",H40)))</formula>
    </cfRule>
    <cfRule type="containsText" dxfId="1448" priority="318" operator="containsText" text="6- Moderado">
      <formula>NOT(ISERROR(SEARCH("6- Moderado",H40)))</formula>
    </cfRule>
    <cfRule type="containsText" dxfId="1447" priority="319" operator="containsText" text="4- Moderado">
      <formula>NOT(ISERROR(SEARCH("4- Moderado",H40)))</formula>
    </cfRule>
    <cfRule type="containsText" dxfId="1446" priority="320" operator="containsText" text="3- Bajo">
      <formula>NOT(ISERROR(SEARCH("3- Bajo",H40)))</formula>
    </cfRule>
    <cfRule type="containsText" dxfId="1445" priority="321" operator="containsText" text="4- Bajo">
      <formula>NOT(ISERROR(SEARCH("4- Bajo",H40)))</formula>
    </cfRule>
    <cfRule type="containsText" dxfId="1444" priority="322" operator="containsText" text="1- Bajo">
      <formula>NOT(ISERROR(SEARCH("1- Bajo",H40)))</formula>
    </cfRule>
  </conditionalFormatting>
  <conditionalFormatting sqref="A40 C40:E40">
    <cfRule type="containsText" dxfId="1443" priority="311" operator="containsText" text="3- Moderado">
      <formula>NOT(ISERROR(SEARCH("3- Moderado",A40)))</formula>
    </cfRule>
    <cfRule type="containsText" dxfId="1442" priority="312" operator="containsText" text="6- Moderado">
      <formula>NOT(ISERROR(SEARCH("6- Moderado",A40)))</formula>
    </cfRule>
    <cfRule type="containsText" dxfId="1441" priority="313" operator="containsText" text="4- Moderado">
      <formula>NOT(ISERROR(SEARCH("4- Moderado",A40)))</formula>
    </cfRule>
    <cfRule type="containsText" dxfId="1440" priority="314" operator="containsText" text="3- Bajo">
      <formula>NOT(ISERROR(SEARCH("3- Bajo",A40)))</formula>
    </cfRule>
    <cfRule type="containsText" dxfId="1439" priority="315" operator="containsText" text="4- Bajo">
      <formula>NOT(ISERROR(SEARCH("4- Bajo",A40)))</formula>
    </cfRule>
    <cfRule type="containsText" dxfId="1438" priority="316" operator="containsText" text="1- Bajo">
      <formula>NOT(ISERROR(SEARCH("1- Bajo",A40)))</formula>
    </cfRule>
  </conditionalFormatting>
  <conditionalFormatting sqref="F40:G40">
    <cfRule type="containsText" dxfId="1437" priority="305" operator="containsText" text="3- Moderado">
      <formula>NOT(ISERROR(SEARCH("3- Moderado",F40)))</formula>
    </cfRule>
    <cfRule type="containsText" dxfId="1436" priority="306" operator="containsText" text="6- Moderado">
      <formula>NOT(ISERROR(SEARCH("6- Moderado",F40)))</formula>
    </cfRule>
    <cfRule type="containsText" dxfId="1435" priority="307" operator="containsText" text="4- Moderado">
      <formula>NOT(ISERROR(SEARCH("4- Moderado",F40)))</formula>
    </cfRule>
    <cfRule type="containsText" dxfId="1434" priority="308" operator="containsText" text="3- Bajo">
      <formula>NOT(ISERROR(SEARCH("3- Bajo",F40)))</formula>
    </cfRule>
    <cfRule type="containsText" dxfId="1433" priority="309" operator="containsText" text="4- Bajo">
      <formula>NOT(ISERROR(SEARCH("4- Bajo",F40)))</formula>
    </cfRule>
    <cfRule type="containsText" dxfId="1432" priority="310" operator="containsText" text="1- Bajo">
      <formula>NOT(ISERROR(SEARCH("1- Bajo",F40)))</formula>
    </cfRule>
  </conditionalFormatting>
  <conditionalFormatting sqref="J40:J44">
    <cfRule type="containsText" dxfId="1431" priority="300" operator="containsText" text="Bajo">
      <formula>NOT(ISERROR(SEARCH("Bajo",J40)))</formula>
    </cfRule>
    <cfRule type="containsText" dxfId="1430" priority="301" operator="containsText" text="Moderado">
      <formula>NOT(ISERROR(SEARCH("Moderado",J40)))</formula>
    </cfRule>
    <cfRule type="containsText" dxfId="1429" priority="302" operator="containsText" text="Alto">
      <formula>NOT(ISERROR(SEARCH("Alto",J40)))</formula>
    </cfRule>
    <cfRule type="containsText" dxfId="1428"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1427" priority="275" operator="containsText" text="Moderado">
      <formula>NOT(ISERROR(SEARCH("Moderado",M40)))</formula>
    </cfRule>
    <cfRule type="containsText" dxfId="1426" priority="295" operator="containsText" text="Bajo">
      <formula>NOT(ISERROR(SEARCH("Bajo",M40)))</formula>
    </cfRule>
    <cfRule type="containsText" dxfId="1425" priority="296" operator="containsText" text="Moderado">
      <formula>NOT(ISERROR(SEARCH("Moderado",M40)))</formula>
    </cfRule>
    <cfRule type="containsText" dxfId="1424" priority="297" operator="containsText" text="Alto">
      <formula>NOT(ISERROR(SEARCH("Alto",M40)))</formula>
    </cfRule>
    <cfRule type="containsText" dxfId="1423"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1422" priority="289" operator="containsText" text="3- Moderado">
      <formula>NOT(ISERROR(SEARCH("3- Moderado",N40)))</formula>
    </cfRule>
    <cfRule type="containsText" dxfId="1421" priority="290" operator="containsText" text="6- Moderado">
      <formula>NOT(ISERROR(SEARCH("6- Moderado",N40)))</formula>
    </cfRule>
    <cfRule type="containsText" dxfId="1420" priority="291" operator="containsText" text="4- Moderado">
      <formula>NOT(ISERROR(SEARCH("4- Moderado",N40)))</formula>
    </cfRule>
    <cfRule type="containsText" dxfId="1419" priority="292" operator="containsText" text="3- Bajo">
      <formula>NOT(ISERROR(SEARCH("3- Bajo",N40)))</formula>
    </cfRule>
    <cfRule type="containsText" dxfId="1418" priority="293" operator="containsText" text="4- Bajo">
      <formula>NOT(ISERROR(SEARCH("4- Bajo",N40)))</formula>
    </cfRule>
    <cfRule type="containsText" dxfId="1417" priority="294" operator="containsText" text="1- Bajo">
      <formula>NOT(ISERROR(SEARCH("1- Bajo",N40)))</formula>
    </cfRule>
  </conditionalFormatting>
  <conditionalFormatting sqref="H40:H44">
    <cfRule type="containsText" dxfId="1416" priority="276" operator="containsText" text="Muy Alta">
      <formula>NOT(ISERROR(SEARCH("Muy Alta",H40)))</formula>
    </cfRule>
    <cfRule type="containsText" dxfId="1415" priority="277" operator="containsText" text="Alta">
      <formula>NOT(ISERROR(SEARCH("Alta",H40)))</formula>
    </cfRule>
    <cfRule type="containsText" dxfId="1414" priority="278" operator="containsText" text="Muy Alta">
      <formula>NOT(ISERROR(SEARCH("Muy Alta",H40)))</formula>
    </cfRule>
    <cfRule type="containsText" dxfId="1413" priority="283" operator="containsText" text="Muy Baja">
      <formula>NOT(ISERROR(SEARCH("Muy Baja",H40)))</formula>
    </cfRule>
    <cfRule type="containsText" dxfId="1412" priority="284" operator="containsText" text="Baja">
      <formula>NOT(ISERROR(SEARCH("Baja",H40)))</formula>
    </cfRule>
    <cfRule type="containsText" dxfId="1411" priority="285" operator="containsText" text="Media">
      <formula>NOT(ISERROR(SEARCH("Media",H40)))</formula>
    </cfRule>
    <cfRule type="containsText" dxfId="1410" priority="286" operator="containsText" text="Alta">
      <formula>NOT(ISERROR(SEARCH("Alta",H40)))</formula>
    </cfRule>
    <cfRule type="containsText" dxfId="1409" priority="288" operator="containsText" text="Muy Alta">
      <formula>NOT(ISERROR(SEARCH("Muy Alta",H40)))</formula>
    </cfRule>
  </conditionalFormatting>
  <conditionalFormatting sqref="I40:I44">
    <cfRule type="containsText" dxfId="1408" priority="279" operator="containsText" text="Catastrófico">
      <formula>NOT(ISERROR(SEARCH("Catastrófico",I40)))</formula>
    </cfRule>
    <cfRule type="containsText" dxfId="1407" priority="280" operator="containsText" text="Mayor">
      <formula>NOT(ISERROR(SEARCH("Mayor",I40)))</formula>
    </cfRule>
    <cfRule type="containsText" dxfId="1406" priority="281" operator="containsText" text="Menor">
      <formula>NOT(ISERROR(SEARCH("Menor",I40)))</formula>
    </cfRule>
    <cfRule type="containsText" dxfId="1405" priority="282" operator="containsText" text="Leve">
      <formula>NOT(ISERROR(SEARCH("Leve",I40)))</formula>
    </cfRule>
    <cfRule type="containsText" dxfId="1404" priority="287" operator="containsText" text="Moderado">
      <formula>NOT(ISERROR(SEARCH("Moderado",I40)))</formula>
    </cfRule>
  </conditionalFormatting>
  <conditionalFormatting sqref="K40:K44">
    <cfRule type="containsText" dxfId="1403" priority="274" operator="containsText" text="Media">
      <formula>NOT(ISERROR(SEARCH("Media",K40)))</formula>
    </cfRule>
  </conditionalFormatting>
  <conditionalFormatting sqref="L40:L44">
    <cfRule type="containsText" dxfId="1402" priority="273" operator="containsText" text="Moderado">
      <formula>NOT(ISERROR(SEARCH("Moderado",L40)))</formula>
    </cfRule>
  </conditionalFormatting>
  <conditionalFormatting sqref="J40:J44">
    <cfRule type="containsText" dxfId="1401" priority="272" operator="containsText" text="Moderado">
      <formula>NOT(ISERROR(SEARCH("Moderado",J40)))</formula>
    </cfRule>
  </conditionalFormatting>
  <conditionalFormatting sqref="J40:J44">
    <cfRule type="containsText" dxfId="1400" priority="270" operator="containsText" text="Bajo">
      <formula>NOT(ISERROR(SEARCH("Bajo",J40)))</formula>
    </cfRule>
    <cfRule type="containsText" dxfId="1399" priority="271" operator="containsText" text="Extremo">
      <formula>NOT(ISERROR(SEARCH("Extremo",J40)))</formula>
    </cfRule>
  </conditionalFormatting>
  <conditionalFormatting sqref="K40:K44">
    <cfRule type="containsText" dxfId="1398" priority="268" operator="containsText" text="Baja">
      <formula>NOT(ISERROR(SEARCH("Baja",K40)))</formula>
    </cfRule>
    <cfRule type="containsText" dxfId="1397" priority="269" operator="containsText" text="Muy Baja">
      <formula>NOT(ISERROR(SEARCH("Muy Baja",K40)))</formula>
    </cfRule>
  </conditionalFormatting>
  <conditionalFormatting sqref="K40:K44">
    <cfRule type="containsText" dxfId="1396" priority="266" operator="containsText" text="Muy Alta">
      <formula>NOT(ISERROR(SEARCH("Muy Alta",K40)))</formula>
    </cfRule>
    <cfRule type="containsText" dxfId="1395" priority="267" operator="containsText" text="Alta">
      <formula>NOT(ISERROR(SEARCH("Alta",K40)))</formula>
    </cfRule>
  </conditionalFormatting>
  <conditionalFormatting sqref="L40:L44">
    <cfRule type="containsText" dxfId="1394" priority="262" operator="containsText" text="Catastrófico">
      <formula>NOT(ISERROR(SEARCH("Catastrófico",L40)))</formula>
    </cfRule>
    <cfRule type="containsText" dxfId="1393" priority="263" operator="containsText" text="Mayor">
      <formula>NOT(ISERROR(SEARCH("Mayor",L40)))</formula>
    </cfRule>
    <cfRule type="containsText" dxfId="1392" priority="264" operator="containsText" text="Menor">
      <formula>NOT(ISERROR(SEARCH("Menor",L40)))</formula>
    </cfRule>
    <cfRule type="containsText" dxfId="1391" priority="265" operator="containsText" text="Leve">
      <formula>NOT(ISERROR(SEARCH("Leve",L40)))</formula>
    </cfRule>
  </conditionalFormatting>
  <conditionalFormatting sqref="K45:L45">
    <cfRule type="containsText" dxfId="1390" priority="256" operator="containsText" text="3- Moderado">
      <formula>NOT(ISERROR(SEARCH("3- Moderado",K45)))</formula>
    </cfRule>
    <cfRule type="containsText" dxfId="1389" priority="257" operator="containsText" text="6- Moderado">
      <formula>NOT(ISERROR(SEARCH("6- Moderado",K45)))</formula>
    </cfRule>
    <cfRule type="containsText" dxfId="1388" priority="258" operator="containsText" text="4- Moderado">
      <formula>NOT(ISERROR(SEARCH("4- Moderado",K45)))</formula>
    </cfRule>
    <cfRule type="containsText" dxfId="1387" priority="259" operator="containsText" text="3- Bajo">
      <formula>NOT(ISERROR(SEARCH("3- Bajo",K45)))</formula>
    </cfRule>
    <cfRule type="containsText" dxfId="1386" priority="260" operator="containsText" text="4- Bajo">
      <formula>NOT(ISERROR(SEARCH("4- Bajo",K45)))</formula>
    </cfRule>
    <cfRule type="containsText" dxfId="1385" priority="261" operator="containsText" text="1- Bajo">
      <formula>NOT(ISERROR(SEARCH("1- Bajo",K45)))</formula>
    </cfRule>
  </conditionalFormatting>
  <conditionalFormatting sqref="H45:I45">
    <cfRule type="containsText" dxfId="1384" priority="250" operator="containsText" text="3- Moderado">
      <formula>NOT(ISERROR(SEARCH("3- Moderado",H45)))</formula>
    </cfRule>
    <cfRule type="containsText" dxfId="1383" priority="251" operator="containsText" text="6- Moderado">
      <formula>NOT(ISERROR(SEARCH("6- Moderado",H45)))</formula>
    </cfRule>
    <cfRule type="containsText" dxfId="1382" priority="252" operator="containsText" text="4- Moderado">
      <formula>NOT(ISERROR(SEARCH("4- Moderado",H45)))</formula>
    </cfRule>
    <cfRule type="containsText" dxfId="1381" priority="253" operator="containsText" text="3- Bajo">
      <formula>NOT(ISERROR(SEARCH("3- Bajo",H45)))</formula>
    </cfRule>
    <cfRule type="containsText" dxfId="1380" priority="254" operator="containsText" text="4- Bajo">
      <formula>NOT(ISERROR(SEARCH("4- Bajo",H45)))</formula>
    </cfRule>
    <cfRule type="containsText" dxfId="1379" priority="255" operator="containsText" text="1- Bajo">
      <formula>NOT(ISERROR(SEARCH("1- Bajo",H45)))</formula>
    </cfRule>
  </conditionalFormatting>
  <conditionalFormatting sqref="A45 C45:E45">
    <cfRule type="containsText" dxfId="1378" priority="244" operator="containsText" text="3- Moderado">
      <formula>NOT(ISERROR(SEARCH("3- Moderado",A45)))</formula>
    </cfRule>
    <cfRule type="containsText" dxfId="1377" priority="245" operator="containsText" text="6- Moderado">
      <formula>NOT(ISERROR(SEARCH("6- Moderado",A45)))</formula>
    </cfRule>
    <cfRule type="containsText" dxfId="1376" priority="246" operator="containsText" text="4- Moderado">
      <formula>NOT(ISERROR(SEARCH("4- Moderado",A45)))</formula>
    </cfRule>
    <cfRule type="containsText" dxfId="1375" priority="247" operator="containsText" text="3- Bajo">
      <formula>NOT(ISERROR(SEARCH("3- Bajo",A45)))</formula>
    </cfRule>
    <cfRule type="containsText" dxfId="1374" priority="248" operator="containsText" text="4- Bajo">
      <formula>NOT(ISERROR(SEARCH("4- Bajo",A45)))</formula>
    </cfRule>
    <cfRule type="containsText" dxfId="1373" priority="249" operator="containsText" text="1- Bajo">
      <formula>NOT(ISERROR(SEARCH("1- Bajo",A45)))</formula>
    </cfRule>
  </conditionalFormatting>
  <conditionalFormatting sqref="F45:G45">
    <cfRule type="containsText" dxfId="1372" priority="238" operator="containsText" text="3- Moderado">
      <formula>NOT(ISERROR(SEARCH("3- Moderado",F45)))</formula>
    </cfRule>
    <cfRule type="containsText" dxfId="1371" priority="239" operator="containsText" text="6- Moderado">
      <formula>NOT(ISERROR(SEARCH("6- Moderado",F45)))</formula>
    </cfRule>
    <cfRule type="containsText" dxfId="1370" priority="240" operator="containsText" text="4- Moderado">
      <formula>NOT(ISERROR(SEARCH("4- Moderado",F45)))</formula>
    </cfRule>
    <cfRule type="containsText" dxfId="1369" priority="241" operator="containsText" text="3- Bajo">
      <formula>NOT(ISERROR(SEARCH("3- Bajo",F45)))</formula>
    </cfRule>
    <cfRule type="containsText" dxfId="1368" priority="242" operator="containsText" text="4- Bajo">
      <formula>NOT(ISERROR(SEARCH("4- Bajo",F45)))</formula>
    </cfRule>
    <cfRule type="containsText" dxfId="1367" priority="243" operator="containsText" text="1- Bajo">
      <formula>NOT(ISERROR(SEARCH("1- Bajo",F45)))</formula>
    </cfRule>
  </conditionalFormatting>
  <conditionalFormatting sqref="J45:J49">
    <cfRule type="containsText" dxfId="1366" priority="233" operator="containsText" text="Bajo">
      <formula>NOT(ISERROR(SEARCH("Bajo",J45)))</formula>
    </cfRule>
    <cfRule type="containsText" dxfId="1365" priority="234" operator="containsText" text="Moderado">
      <formula>NOT(ISERROR(SEARCH("Moderado",J45)))</formula>
    </cfRule>
    <cfRule type="containsText" dxfId="1364" priority="235" operator="containsText" text="Alto">
      <formula>NOT(ISERROR(SEARCH("Alto",J45)))</formula>
    </cfRule>
    <cfRule type="containsText" dxfId="1363"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362" priority="208" operator="containsText" text="Moderado">
      <formula>NOT(ISERROR(SEARCH("Moderado",M45)))</formula>
    </cfRule>
    <cfRule type="containsText" dxfId="1361" priority="228" operator="containsText" text="Bajo">
      <formula>NOT(ISERROR(SEARCH("Bajo",M45)))</formula>
    </cfRule>
    <cfRule type="containsText" dxfId="1360" priority="229" operator="containsText" text="Moderado">
      <formula>NOT(ISERROR(SEARCH("Moderado",M45)))</formula>
    </cfRule>
    <cfRule type="containsText" dxfId="1359" priority="230" operator="containsText" text="Alto">
      <formula>NOT(ISERROR(SEARCH("Alto",M45)))</formula>
    </cfRule>
    <cfRule type="containsText" dxfId="1358"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357" priority="222" operator="containsText" text="3- Moderado">
      <formula>NOT(ISERROR(SEARCH("3- Moderado",N45)))</formula>
    </cfRule>
    <cfRule type="containsText" dxfId="1356" priority="223" operator="containsText" text="6- Moderado">
      <formula>NOT(ISERROR(SEARCH("6- Moderado",N45)))</formula>
    </cfRule>
    <cfRule type="containsText" dxfId="1355" priority="224" operator="containsText" text="4- Moderado">
      <formula>NOT(ISERROR(SEARCH("4- Moderado",N45)))</formula>
    </cfRule>
    <cfRule type="containsText" dxfId="1354" priority="225" operator="containsText" text="3- Bajo">
      <formula>NOT(ISERROR(SEARCH("3- Bajo",N45)))</formula>
    </cfRule>
    <cfRule type="containsText" dxfId="1353" priority="226" operator="containsText" text="4- Bajo">
      <formula>NOT(ISERROR(SEARCH("4- Bajo",N45)))</formula>
    </cfRule>
    <cfRule type="containsText" dxfId="1352" priority="227" operator="containsText" text="1- Bajo">
      <formula>NOT(ISERROR(SEARCH("1- Bajo",N45)))</formula>
    </cfRule>
  </conditionalFormatting>
  <conditionalFormatting sqref="H45:H49">
    <cfRule type="containsText" dxfId="1351" priority="209" operator="containsText" text="Muy Alta">
      <formula>NOT(ISERROR(SEARCH("Muy Alta",H45)))</formula>
    </cfRule>
    <cfRule type="containsText" dxfId="1350" priority="210" operator="containsText" text="Alta">
      <formula>NOT(ISERROR(SEARCH("Alta",H45)))</formula>
    </cfRule>
    <cfRule type="containsText" dxfId="1349" priority="211" operator="containsText" text="Muy Alta">
      <formula>NOT(ISERROR(SEARCH("Muy Alta",H45)))</formula>
    </cfRule>
    <cfRule type="containsText" dxfId="1348" priority="216" operator="containsText" text="Muy Baja">
      <formula>NOT(ISERROR(SEARCH("Muy Baja",H45)))</formula>
    </cfRule>
    <cfRule type="containsText" dxfId="1347" priority="217" operator="containsText" text="Baja">
      <formula>NOT(ISERROR(SEARCH("Baja",H45)))</formula>
    </cfRule>
    <cfRule type="containsText" dxfId="1346" priority="218" operator="containsText" text="Media">
      <formula>NOT(ISERROR(SEARCH("Media",H45)))</formula>
    </cfRule>
    <cfRule type="containsText" dxfId="1345" priority="219" operator="containsText" text="Alta">
      <formula>NOT(ISERROR(SEARCH("Alta",H45)))</formula>
    </cfRule>
    <cfRule type="containsText" dxfId="1344" priority="221" operator="containsText" text="Muy Alta">
      <formula>NOT(ISERROR(SEARCH("Muy Alta",H45)))</formula>
    </cfRule>
  </conditionalFormatting>
  <conditionalFormatting sqref="I45:I49">
    <cfRule type="containsText" dxfId="1343" priority="212" operator="containsText" text="Catastrófico">
      <formula>NOT(ISERROR(SEARCH("Catastrófico",I45)))</formula>
    </cfRule>
    <cfRule type="containsText" dxfId="1342" priority="213" operator="containsText" text="Mayor">
      <formula>NOT(ISERROR(SEARCH("Mayor",I45)))</formula>
    </cfRule>
    <cfRule type="containsText" dxfId="1341" priority="214" operator="containsText" text="Menor">
      <formula>NOT(ISERROR(SEARCH("Menor",I45)))</formula>
    </cfRule>
    <cfRule type="containsText" dxfId="1340" priority="215" operator="containsText" text="Leve">
      <formula>NOT(ISERROR(SEARCH("Leve",I45)))</formula>
    </cfRule>
    <cfRule type="containsText" dxfId="1339" priority="220" operator="containsText" text="Moderado">
      <formula>NOT(ISERROR(SEARCH("Moderado",I45)))</formula>
    </cfRule>
  </conditionalFormatting>
  <conditionalFormatting sqref="K45:K49">
    <cfRule type="containsText" dxfId="1338" priority="207" operator="containsText" text="Media">
      <formula>NOT(ISERROR(SEARCH("Media",K45)))</formula>
    </cfRule>
  </conditionalFormatting>
  <conditionalFormatting sqref="L45:L49">
    <cfRule type="containsText" dxfId="1337" priority="206" operator="containsText" text="Moderado">
      <formula>NOT(ISERROR(SEARCH("Moderado",L45)))</formula>
    </cfRule>
  </conditionalFormatting>
  <conditionalFormatting sqref="J45:J49">
    <cfRule type="containsText" dxfId="1336" priority="205" operator="containsText" text="Moderado">
      <formula>NOT(ISERROR(SEARCH("Moderado",J45)))</formula>
    </cfRule>
  </conditionalFormatting>
  <conditionalFormatting sqref="J45:J49">
    <cfRule type="containsText" dxfId="1335" priority="203" operator="containsText" text="Bajo">
      <formula>NOT(ISERROR(SEARCH("Bajo",J45)))</formula>
    </cfRule>
    <cfRule type="containsText" dxfId="1334" priority="204" operator="containsText" text="Extremo">
      <formula>NOT(ISERROR(SEARCH("Extremo",J45)))</formula>
    </cfRule>
  </conditionalFormatting>
  <conditionalFormatting sqref="K45:K49">
    <cfRule type="containsText" dxfId="1333" priority="201" operator="containsText" text="Baja">
      <formula>NOT(ISERROR(SEARCH("Baja",K45)))</formula>
    </cfRule>
    <cfRule type="containsText" dxfId="1332" priority="202" operator="containsText" text="Muy Baja">
      <formula>NOT(ISERROR(SEARCH("Muy Baja",K45)))</formula>
    </cfRule>
  </conditionalFormatting>
  <conditionalFormatting sqref="K45:K49">
    <cfRule type="containsText" dxfId="1331" priority="199" operator="containsText" text="Muy Alta">
      <formula>NOT(ISERROR(SEARCH("Muy Alta",K45)))</formula>
    </cfRule>
    <cfRule type="containsText" dxfId="1330" priority="200" operator="containsText" text="Alta">
      <formula>NOT(ISERROR(SEARCH("Alta",K45)))</formula>
    </cfRule>
  </conditionalFormatting>
  <conditionalFormatting sqref="L45:L49">
    <cfRule type="containsText" dxfId="1329" priority="195" operator="containsText" text="Catastrófico">
      <formula>NOT(ISERROR(SEARCH("Catastrófico",L45)))</formula>
    </cfRule>
    <cfRule type="containsText" dxfId="1328" priority="196" operator="containsText" text="Mayor">
      <formula>NOT(ISERROR(SEARCH("Mayor",L45)))</formula>
    </cfRule>
    <cfRule type="containsText" dxfId="1327" priority="197" operator="containsText" text="Menor">
      <formula>NOT(ISERROR(SEARCH("Menor",L45)))</formula>
    </cfRule>
    <cfRule type="containsText" dxfId="1326" priority="198" operator="containsText" text="Leve">
      <formula>NOT(ISERROR(SEARCH("Leve",L45)))</formula>
    </cfRule>
  </conditionalFormatting>
  <conditionalFormatting sqref="K50:L50">
    <cfRule type="containsText" dxfId="1325" priority="189" operator="containsText" text="3- Moderado">
      <formula>NOT(ISERROR(SEARCH("3- Moderado",K50)))</formula>
    </cfRule>
    <cfRule type="containsText" dxfId="1324" priority="190" operator="containsText" text="6- Moderado">
      <formula>NOT(ISERROR(SEARCH("6- Moderado",K50)))</formula>
    </cfRule>
    <cfRule type="containsText" dxfId="1323" priority="191" operator="containsText" text="4- Moderado">
      <formula>NOT(ISERROR(SEARCH("4- Moderado",K50)))</formula>
    </cfRule>
    <cfRule type="containsText" dxfId="1322" priority="192" operator="containsText" text="3- Bajo">
      <formula>NOT(ISERROR(SEARCH("3- Bajo",K50)))</formula>
    </cfRule>
    <cfRule type="containsText" dxfId="1321" priority="193" operator="containsText" text="4- Bajo">
      <formula>NOT(ISERROR(SEARCH("4- Bajo",K50)))</formula>
    </cfRule>
    <cfRule type="containsText" dxfId="1320" priority="194" operator="containsText" text="1- Bajo">
      <formula>NOT(ISERROR(SEARCH("1- Bajo",K50)))</formula>
    </cfRule>
  </conditionalFormatting>
  <conditionalFormatting sqref="H50:I50">
    <cfRule type="containsText" dxfId="1319" priority="183" operator="containsText" text="3- Moderado">
      <formula>NOT(ISERROR(SEARCH("3- Moderado",H50)))</formula>
    </cfRule>
    <cfRule type="containsText" dxfId="1318" priority="184" operator="containsText" text="6- Moderado">
      <formula>NOT(ISERROR(SEARCH("6- Moderado",H50)))</formula>
    </cfRule>
    <cfRule type="containsText" dxfId="1317" priority="185" operator="containsText" text="4- Moderado">
      <formula>NOT(ISERROR(SEARCH("4- Moderado",H50)))</formula>
    </cfRule>
    <cfRule type="containsText" dxfId="1316" priority="186" operator="containsText" text="3- Bajo">
      <formula>NOT(ISERROR(SEARCH("3- Bajo",H50)))</formula>
    </cfRule>
    <cfRule type="containsText" dxfId="1315" priority="187" operator="containsText" text="4- Bajo">
      <formula>NOT(ISERROR(SEARCH("4- Bajo",H50)))</formula>
    </cfRule>
    <cfRule type="containsText" dxfId="1314" priority="188" operator="containsText" text="1- Bajo">
      <formula>NOT(ISERROR(SEARCH("1- Bajo",H50)))</formula>
    </cfRule>
  </conditionalFormatting>
  <conditionalFormatting sqref="A50 C50:E50">
    <cfRule type="containsText" dxfId="1313" priority="177" operator="containsText" text="3- Moderado">
      <formula>NOT(ISERROR(SEARCH("3- Moderado",A50)))</formula>
    </cfRule>
    <cfRule type="containsText" dxfId="1312" priority="178" operator="containsText" text="6- Moderado">
      <formula>NOT(ISERROR(SEARCH("6- Moderado",A50)))</formula>
    </cfRule>
    <cfRule type="containsText" dxfId="1311" priority="179" operator="containsText" text="4- Moderado">
      <formula>NOT(ISERROR(SEARCH("4- Moderado",A50)))</formula>
    </cfRule>
    <cfRule type="containsText" dxfId="1310" priority="180" operator="containsText" text="3- Bajo">
      <formula>NOT(ISERROR(SEARCH("3- Bajo",A50)))</formula>
    </cfRule>
    <cfRule type="containsText" dxfId="1309" priority="181" operator="containsText" text="4- Bajo">
      <formula>NOT(ISERROR(SEARCH("4- Bajo",A50)))</formula>
    </cfRule>
    <cfRule type="containsText" dxfId="1308" priority="182" operator="containsText" text="1- Bajo">
      <formula>NOT(ISERROR(SEARCH("1- Bajo",A50)))</formula>
    </cfRule>
  </conditionalFormatting>
  <conditionalFormatting sqref="F50:G50">
    <cfRule type="containsText" dxfId="1307" priority="171" operator="containsText" text="3- Moderado">
      <formula>NOT(ISERROR(SEARCH("3- Moderado",F50)))</formula>
    </cfRule>
    <cfRule type="containsText" dxfId="1306" priority="172" operator="containsText" text="6- Moderado">
      <formula>NOT(ISERROR(SEARCH("6- Moderado",F50)))</formula>
    </cfRule>
    <cfRule type="containsText" dxfId="1305" priority="173" operator="containsText" text="4- Moderado">
      <formula>NOT(ISERROR(SEARCH("4- Moderado",F50)))</formula>
    </cfRule>
    <cfRule type="containsText" dxfId="1304" priority="174" operator="containsText" text="3- Bajo">
      <formula>NOT(ISERROR(SEARCH("3- Bajo",F50)))</formula>
    </cfRule>
    <cfRule type="containsText" dxfId="1303" priority="175" operator="containsText" text="4- Bajo">
      <formula>NOT(ISERROR(SEARCH("4- Bajo",F50)))</formula>
    </cfRule>
    <cfRule type="containsText" dxfId="1302" priority="176" operator="containsText" text="1- Bajo">
      <formula>NOT(ISERROR(SEARCH("1- Bajo",F50)))</formula>
    </cfRule>
  </conditionalFormatting>
  <conditionalFormatting sqref="J50:J54">
    <cfRule type="containsText" dxfId="1301" priority="166" operator="containsText" text="Bajo">
      <formula>NOT(ISERROR(SEARCH("Bajo",J50)))</formula>
    </cfRule>
    <cfRule type="containsText" dxfId="1300" priority="167" operator="containsText" text="Moderado">
      <formula>NOT(ISERROR(SEARCH("Moderado",J50)))</formula>
    </cfRule>
    <cfRule type="containsText" dxfId="1299" priority="168" operator="containsText" text="Alto">
      <formula>NOT(ISERROR(SEARCH("Alto",J50)))</formula>
    </cfRule>
    <cfRule type="containsText" dxfId="1298"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297" priority="141" operator="containsText" text="Moderado">
      <formula>NOT(ISERROR(SEARCH("Moderado",M50)))</formula>
    </cfRule>
    <cfRule type="containsText" dxfId="1296" priority="161" operator="containsText" text="Bajo">
      <formula>NOT(ISERROR(SEARCH("Bajo",M50)))</formula>
    </cfRule>
    <cfRule type="containsText" dxfId="1295" priority="162" operator="containsText" text="Moderado">
      <formula>NOT(ISERROR(SEARCH("Moderado",M50)))</formula>
    </cfRule>
    <cfRule type="containsText" dxfId="1294" priority="163" operator="containsText" text="Alto">
      <formula>NOT(ISERROR(SEARCH("Alto",M50)))</formula>
    </cfRule>
    <cfRule type="containsText" dxfId="1293"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1292" priority="155" operator="containsText" text="3- Moderado">
      <formula>NOT(ISERROR(SEARCH("3- Moderado",N50)))</formula>
    </cfRule>
    <cfRule type="containsText" dxfId="1291" priority="156" operator="containsText" text="6- Moderado">
      <formula>NOT(ISERROR(SEARCH("6- Moderado",N50)))</formula>
    </cfRule>
    <cfRule type="containsText" dxfId="1290" priority="157" operator="containsText" text="4- Moderado">
      <formula>NOT(ISERROR(SEARCH("4- Moderado",N50)))</formula>
    </cfRule>
    <cfRule type="containsText" dxfId="1289" priority="158" operator="containsText" text="3- Bajo">
      <formula>NOT(ISERROR(SEARCH("3- Bajo",N50)))</formula>
    </cfRule>
    <cfRule type="containsText" dxfId="1288" priority="159" operator="containsText" text="4- Bajo">
      <formula>NOT(ISERROR(SEARCH("4- Bajo",N50)))</formula>
    </cfRule>
    <cfRule type="containsText" dxfId="1287" priority="160" operator="containsText" text="1- Bajo">
      <formula>NOT(ISERROR(SEARCH("1- Bajo",N50)))</formula>
    </cfRule>
  </conditionalFormatting>
  <conditionalFormatting sqref="H50:H54">
    <cfRule type="containsText" dxfId="1286" priority="142" operator="containsText" text="Muy Alta">
      <formula>NOT(ISERROR(SEARCH("Muy Alta",H50)))</formula>
    </cfRule>
    <cfRule type="containsText" dxfId="1285" priority="143" operator="containsText" text="Alta">
      <formula>NOT(ISERROR(SEARCH("Alta",H50)))</formula>
    </cfRule>
    <cfRule type="containsText" dxfId="1284" priority="144" operator="containsText" text="Muy Alta">
      <formula>NOT(ISERROR(SEARCH("Muy Alta",H50)))</formula>
    </cfRule>
    <cfRule type="containsText" dxfId="1283" priority="149" operator="containsText" text="Muy Baja">
      <formula>NOT(ISERROR(SEARCH("Muy Baja",H50)))</formula>
    </cfRule>
    <cfRule type="containsText" dxfId="1282" priority="150" operator="containsText" text="Baja">
      <formula>NOT(ISERROR(SEARCH("Baja",H50)))</formula>
    </cfRule>
    <cfRule type="containsText" dxfId="1281" priority="151" operator="containsText" text="Media">
      <formula>NOT(ISERROR(SEARCH("Media",H50)))</formula>
    </cfRule>
    <cfRule type="containsText" dxfId="1280" priority="152" operator="containsText" text="Alta">
      <formula>NOT(ISERROR(SEARCH("Alta",H50)))</formula>
    </cfRule>
    <cfRule type="containsText" dxfId="1279" priority="154" operator="containsText" text="Muy Alta">
      <formula>NOT(ISERROR(SEARCH("Muy Alta",H50)))</formula>
    </cfRule>
  </conditionalFormatting>
  <conditionalFormatting sqref="I50:I54">
    <cfRule type="containsText" dxfId="1278" priority="145" operator="containsText" text="Catastrófico">
      <formula>NOT(ISERROR(SEARCH("Catastrófico",I50)))</formula>
    </cfRule>
    <cfRule type="containsText" dxfId="1277" priority="146" operator="containsText" text="Mayor">
      <formula>NOT(ISERROR(SEARCH("Mayor",I50)))</formula>
    </cfRule>
    <cfRule type="containsText" dxfId="1276" priority="147" operator="containsText" text="Menor">
      <formula>NOT(ISERROR(SEARCH("Menor",I50)))</formula>
    </cfRule>
    <cfRule type="containsText" dxfId="1275" priority="148" operator="containsText" text="Leve">
      <formula>NOT(ISERROR(SEARCH("Leve",I50)))</formula>
    </cfRule>
    <cfRule type="containsText" dxfId="1274" priority="153" operator="containsText" text="Moderado">
      <formula>NOT(ISERROR(SEARCH("Moderado",I50)))</formula>
    </cfRule>
  </conditionalFormatting>
  <conditionalFormatting sqref="K50:K54">
    <cfRule type="containsText" dxfId="1273" priority="140" operator="containsText" text="Media">
      <formula>NOT(ISERROR(SEARCH("Media",K50)))</formula>
    </cfRule>
  </conditionalFormatting>
  <conditionalFormatting sqref="L50:L54">
    <cfRule type="containsText" dxfId="1272" priority="139" operator="containsText" text="Moderado">
      <formula>NOT(ISERROR(SEARCH("Moderado",L50)))</formula>
    </cfRule>
  </conditionalFormatting>
  <conditionalFormatting sqref="J50:J54">
    <cfRule type="containsText" dxfId="1271" priority="138" operator="containsText" text="Moderado">
      <formula>NOT(ISERROR(SEARCH("Moderado",J50)))</formula>
    </cfRule>
  </conditionalFormatting>
  <conditionalFormatting sqref="J50:J54">
    <cfRule type="containsText" dxfId="1270" priority="136" operator="containsText" text="Bajo">
      <formula>NOT(ISERROR(SEARCH("Bajo",J50)))</formula>
    </cfRule>
    <cfRule type="containsText" dxfId="1269" priority="137" operator="containsText" text="Extremo">
      <formula>NOT(ISERROR(SEARCH("Extremo",J50)))</formula>
    </cfRule>
  </conditionalFormatting>
  <conditionalFormatting sqref="K50:K54">
    <cfRule type="containsText" dxfId="1268" priority="134" operator="containsText" text="Baja">
      <formula>NOT(ISERROR(SEARCH("Baja",K50)))</formula>
    </cfRule>
    <cfRule type="containsText" dxfId="1267" priority="135" operator="containsText" text="Muy Baja">
      <formula>NOT(ISERROR(SEARCH("Muy Baja",K50)))</formula>
    </cfRule>
  </conditionalFormatting>
  <conditionalFormatting sqref="K50:K54">
    <cfRule type="containsText" dxfId="1266" priority="132" operator="containsText" text="Muy Alta">
      <formula>NOT(ISERROR(SEARCH("Muy Alta",K50)))</formula>
    </cfRule>
    <cfRule type="containsText" dxfId="1265" priority="133" operator="containsText" text="Alta">
      <formula>NOT(ISERROR(SEARCH("Alta",K50)))</formula>
    </cfRule>
  </conditionalFormatting>
  <conditionalFormatting sqref="L50:L54">
    <cfRule type="containsText" dxfId="1264" priority="128" operator="containsText" text="Catastrófico">
      <formula>NOT(ISERROR(SEARCH("Catastrófico",L50)))</formula>
    </cfRule>
    <cfRule type="containsText" dxfId="1263" priority="129" operator="containsText" text="Mayor">
      <formula>NOT(ISERROR(SEARCH("Mayor",L50)))</formula>
    </cfRule>
    <cfRule type="containsText" dxfId="1262" priority="130" operator="containsText" text="Menor">
      <formula>NOT(ISERROR(SEARCH("Menor",L50)))</formula>
    </cfRule>
    <cfRule type="containsText" dxfId="1261" priority="131" operator="containsText" text="Leve">
      <formula>NOT(ISERROR(SEARCH("Leve",L50)))</formula>
    </cfRule>
  </conditionalFormatting>
  <conditionalFormatting sqref="K55:L55">
    <cfRule type="containsText" dxfId="1260" priority="122" operator="containsText" text="3- Moderado">
      <formula>NOT(ISERROR(SEARCH("3- Moderado",K55)))</formula>
    </cfRule>
    <cfRule type="containsText" dxfId="1259" priority="123" operator="containsText" text="6- Moderado">
      <formula>NOT(ISERROR(SEARCH("6- Moderado",K55)))</formula>
    </cfRule>
    <cfRule type="containsText" dxfId="1258" priority="124" operator="containsText" text="4- Moderado">
      <formula>NOT(ISERROR(SEARCH("4- Moderado",K55)))</formula>
    </cfRule>
    <cfRule type="containsText" dxfId="1257" priority="125" operator="containsText" text="3- Bajo">
      <formula>NOT(ISERROR(SEARCH("3- Bajo",K55)))</formula>
    </cfRule>
    <cfRule type="containsText" dxfId="1256" priority="126" operator="containsText" text="4- Bajo">
      <formula>NOT(ISERROR(SEARCH("4- Bajo",K55)))</formula>
    </cfRule>
    <cfRule type="containsText" dxfId="1255" priority="127" operator="containsText" text="1- Bajo">
      <formula>NOT(ISERROR(SEARCH("1- Bajo",K55)))</formula>
    </cfRule>
  </conditionalFormatting>
  <conditionalFormatting sqref="H55:I55">
    <cfRule type="containsText" dxfId="1254" priority="116" operator="containsText" text="3- Moderado">
      <formula>NOT(ISERROR(SEARCH("3- Moderado",H55)))</formula>
    </cfRule>
    <cfRule type="containsText" dxfId="1253" priority="117" operator="containsText" text="6- Moderado">
      <formula>NOT(ISERROR(SEARCH("6- Moderado",H55)))</formula>
    </cfRule>
    <cfRule type="containsText" dxfId="1252" priority="118" operator="containsText" text="4- Moderado">
      <formula>NOT(ISERROR(SEARCH("4- Moderado",H55)))</formula>
    </cfRule>
    <cfRule type="containsText" dxfId="1251" priority="119" operator="containsText" text="3- Bajo">
      <formula>NOT(ISERROR(SEARCH("3- Bajo",H55)))</formula>
    </cfRule>
    <cfRule type="containsText" dxfId="1250" priority="120" operator="containsText" text="4- Bajo">
      <formula>NOT(ISERROR(SEARCH("4- Bajo",H55)))</formula>
    </cfRule>
    <cfRule type="containsText" dxfId="1249" priority="121" operator="containsText" text="1- Bajo">
      <formula>NOT(ISERROR(SEARCH("1- Bajo",H55)))</formula>
    </cfRule>
  </conditionalFormatting>
  <conditionalFormatting sqref="A55 C55:E55">
    <cfRule type="containsText" dxfId="1248" priority="110" operator="containsText" text="3- Moderado">
      <formula>NOT(ISERROR(SEARCH("3- Moderado",A55)))</formula>
    </cfRule>
    <cfRule type="containsText" dxfId="1247" priority="111" operator="containsText" text="6- Moderado">
      <formula>NOT(ISERROR(SEARCH("6- Moderado",A55)))</formula>
    </cfRule>
    <cfRule type="containsText" dxfId="1246" priority="112" operator="containsText" text="4- Moderado">
      <formula>NOT(ISERROR(SEARCH("4- Moderado",A55)))</formula>
    </cfRule>
    <cfRule type="containsText" dxfId="1245" priority="113" operator="containsText" text="3- Bajo">
      <formula>NOT(ISERROR(SEARCH("3- Bajo",A55)))</formula>
    </cfRule>
    <cfRule type="containsText" dxfId="1244" priority="114" operator="containsText" text="4- Bajo">
      <formula>NOT(ISERROR(SEARCH("4- Bajo",A55)))</formula>
    </cfRule>
    <cfRule type="containsText" dxfId="1243" priority="115" operator="containsText" text="1- Bajo">
      <formula>NOT(ISERROR(SEARCH("1- Bajo",A55)))</formula>
    </cfRule>
  </conditionalFormatting>
  <conditionalFormatting sqref="F55:G55">
    <cfRule type="containsText" dxfId="1242" priority="104" operator="containsText" text="3- Moderado">
      <formula>NOT(ISERROR(SEARCH("3- Moderado",F55)))</formula>
    </cfRule>
    <cfRule type="containsText" dxfId="1241" priority="105" operator="containsText" text="6- Moderado">
      <formula>NOT(ISERROR(SEARCH("6- Moderado",F55)))</formula>
    </cfRule>
    <cfRule type="containsText" dxfId="1240" priority="106" operator="containsText" text="4- Moderado">
      <formula>NOT(ISERROR(SEARCH("4- Moderado",F55)))</formula>
    </cfRule>
    <cfRule type="containsText" dxfId="1239" priority="107" operator="containsText" text="3- Bajo">
      <formula>NOT(ISERROR(SEARCH("3- Bajo",F55)))</formula>
    </cfRule>
    <cfRule type="containsText" dxfId="1238" priority="108" operator="containsText" text="4- Bajo">
      <formula>NOT(ISERROR(SEARCH("4- Bajo",F55)))</formula>
    </cfRule>
    <cfRule type="containsText" dxfId="1237" priority="109" operator="containsText" text="1- Bajo">
      <formula>NOT(ISERROR(SEARCH("1- Bajo",F55)))</formula>
    </cfRule>
  </conditionalFormatting>
  <conditionalFormatting sqref="J55:J59">
    <cfRule type="containsText" dxfId="1236" priority="99" operator="containsText" text="Bajo">
      <formula>NOT(ISERROR(SEARCH("Bajo",J55)))</formula>
    </cfRule>
    <cfRule type="containsText" dxfId="1235" priority="100" operator="containsText" text="Moderado">
      <formula>NOT(ISERROR(SEARCH("Moderado",J55)))</formula>
    </cfRule>
    <cfRule type="containsText" dxfId="1234" priority="101" operator="containsText" text="Alto">
      <formula>NOT(ISERROR(SEARCH("Alto",J55)))</formula>
    </cfRule>
    <cfRule type="containsText" dxfId="1233"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1232" priority="74" operator="containsText" text="Moderado">
      <formula>NOT(ISERROR(SEARCH("Moderado",M55)))</formula>
    </cfRule>
    <cfRule type="containsText" dxfId="1231" priority="94" operator="containsText" text="Bajo">
      <formula>NOT(ISERROR(SEARCH("Bajo",M55)))</formula>
    </cfRule>
    <cfRule type="containsText" dxfId="1230" priority="95" operator="containsText" text="Moderado">
      <formula>NOT(ISERROR(SEARCH("Moderado",M55)))</formula>
    </cfRule>
    <cfRule type="containsText" dxfId="1229" priority="96" operator="containsText" text="Alto">
      <formula>NOT(ISERROR(SEARCH("Alto",M55)))</formula>
    </cfRule>
    <cfRule type="containsText" dxfId="1228"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1227" priority="88" operator="containsText" text="3- Moderado">
      <formula>NOT(ISERROR(SEARCH("3- Moderado",N55)))</formula>
    </cfRule>
    <cfRule type="containsText" dxfId="1226" priority="89" operator="containsText" text="6- Moderado">
      <formula>NOT(ISERROR(SEARCH("6- Moderado",N55)))</formula>
    </cfRule>
    <cfRule type="containsText" dxfId="1225" priority="90" operator="containsText" text="4- Moderado">
      <formula>NOT(ISERROR(SEARCH("4- Moderado",N55)))</formula>
    </cfRule>
    <cfRule type="containsText" dxfId="1224" priority="91" operator="containsText" text="3- Bajo">
      <formula>NOT(ISERROR(SEARCH("3- Bajo",N55)))</formula>
    </cfRule>
    <cfRule type="containsText" dxfId="1223" priority="92" operator="containsText" text="4- Bajo">
      <formula>NOT(ISERROR(SEARCH("4- Bajo",N55)))</formula>
    </cfRule>
    <cfRule type="containsText" dxfId="1222" priority="93" operator="containsText" text="1- Bajo">
      <formula>NOT(ISERROR(SEARCH("1- Bajo",N55)))</formula>
    </cfRule>
  </conditionalFormatting>
  <conditionalFormatting sqref="H55:H59">
    <cfRule type="containsText" dxfId="1221" priority="75" operator="containsText" text="Muy Alta">
      <formula>NOT(ISERROR(SEARCH("Muy Alta",H55)))</formula>
    </cfRule>
    <cfRule type="containsText" dxfId="1220" priority="76" operator="containsText" text="Alta">
      <formula>NOT(ISERROR(SEARCH("Alta",H55)))</formula>
    </cfRule>
    <cfRule type="containsText" dxfId="1219" priority="77" operator="containsText" text="Muy Alta">
      <formula>NOT(ISERROR(SEARCH("Muy Alta",H55)))</formula>
    </cfRule>
    <cfRule type="containsText" dxfId="1218" priority="82" operator="containsText" text="Muy Baja">
      <formula>NOT(ISERROR(SEARCH("Muy Baja",H55)))</formula>
    </cfRule>
    <cfRule type="containsText" dxfId="1217" priority="83" operator="containsText" text="Baja">
      <formula>NOT(ISERROR(SEARCH("Baja",H55)))</formula>
    </cfRule>
    <cfRule type="containsText" dxfId="1216" priority="84" operator="containsText" text="Media">
      <formula>NOT(ISERROR(SEARCH("Media",H55)))</formula>
    </cfRule>
    <cfRule type="containsText" dxfId="1215" priority="85" operator="containsText" text="Alta">
      <formula>NOT(ISERROR(SEARCH("Alta",H55)))</formula>
    </cfRule>
    <cfRule type="containsText" dxfId="1214" priority="87" operator="containsText" text="Muy Alta">
      <formula>NOT(ISERROR(SEARCH("Muy Alta",H55)))</formula>
    </cfRule>
  </conditionalFormatting>
  <conditionalFormatting sqref="I55:I59">
    <cfRule type="containsText" dxfId="1213" priority="78" operator="containsText" text="Catastrófico">
      <formula>NOT(ISERROR(SEARCH("Catastrófico",I55)))</formula>
    </cfRule>
    <cfRule type="containsText" dxfId="1212" priority="79" operator="containsText" text="Mayor">
      <formula>NOT(ISERROR(SEARCH("Mayor",I55)))</formula>
    </cfRule>
    <cfRule type="containsText" dxfId="1211" priority="80" operator="containsText" text="Menor">
      <formula>NOT(ISERROR(SEARCH("Menor",I55)))</formula>
    </cfRule>
    <cfRule type="containsText" dxfId="1210" priority="81" operator="containsText" text="Leve">
      <formula>NOT(ISERROR(SEARCH("Leve",I55)))</formula>
    </cfRule>
    <cfRule type="containsText" dxfId="1209" priority="86" operator="containsText" text="Moderado">
      <formula>NOT(ISERROR(SEARCH("Moderado",I55)))</formula>
    </cfRule>
  </conditionalFormatting>
  <conditionalFormatting sqref="K55:K59">
    <cfRule type="containsText" dxfId="1208" priority="73" operator="containsText" text="Media">
      <formula>NOT(ISERROR(SEARCH("Media",K55)))</formula>
    </cfRule>
  </conditionalFormatting>
  <conditionalFormatting sqref="L55:L59">
    <cfRule type="containsText" dxfId="1207" priority="72" operator="containsText" text="Moderado">
      <formula>NOT(ISERROR(SEARCH("Moderado",L55)))</formula>
    </cfRule>
  </conditionalFormatting>
  <conditionalFormatting sqref="J55:J59">
    <cfRule type="containsText" dxfId="1206" priority="71" operator="containsText" text="Moderado">
      <formula>NOT(ISERROR(SEARCH("Moderado",J55)))</formula>
    </cfRule>
  </conditionalFormatting>
  <conditionalFormatting sqref="J55:J59">
    <cfRule type="containsText" dxfId="1205" priority="69" operator="containsText" text="Bajo">
      <formula>NOT(ISERROR(SEARCH("Bajo",J55)))</formula>
    </cfRule>
    <cfRule type="containsText" dxfId="1204" priority="70" operator="containsText" text="Extremo">
      <formula>NOT(ISERROR(SEARCH("Extremo",J55)))</formula>
    </cfRule>
  </conditionalFormatting>
  <conditionalFormatting sqref="K55:K59">
    <cfRule type="containsText" dxfId="1203" priority="67" operator="containsText" text="Baja">
      <formula>NOT(ISERROR(SEARCH("Baja",K55)))</formula>
    </cfRule>
    <cfRule type="containsText" dxfId="1202" priority="68" operator="containsText" text="Muy Baja">
      <formula>NOT(ISERROR(SEARCH("Muy Baja",K55)))</formula>
    </cfRule>
  </conditionalFormatting>
  <conditionalFormatting sqref="K55:K59">
    <cfRule type="containsText" dxfId="1201" priority="65" operator="containsText" text="Muy Alta">
      <formula>NOT(ISERROR(SEARCH("Muy Alta",K55)))</formula>
    </cfRule>
    <cfRule type="containsText" dxfId="1200" priority="66" operator="containsText" text="Alta">
      <formula>NOT(ISERROR(SEARCH("Alta",K55)))</formula>
    </cfRule>
  </conditionalFormatting>
  <conditionalFormatting sqref="L55:L59">
    <cfRule type="containsText" dxfId="1199" priority="61" operator="containsText" text="Catastrófico">
      <formula>NOT(ISERROR(SEARCH("Catastrófico",L55)))</formula>
    </cfRule>
    <cfRule type="containsText" dxfId="1198" priority="62" operator="containsText" text="Mayor">
      <formula>NOT(ISERROR(SEARCH("Mayor",L55)))</formula>
    </cfRule>
    <cfRule type="containsText" dxfId="1197" priority="63" operator="containsText" text="Menor">
      <formula>NOT(ISERROR(SEARCH("Menor",L55)))</formula>
    </cfRule>
    <cfRule type="containsText" dxfId="1196"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7c96d5c2c052b4fa9a05010ec900c90b">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a4e3bef51de95d2b9fc8869f3825d110"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DF34F99-8AA5-4927-A482-4802A0690997}">
  <ds:schemaRefs>
    <ds:schemaRef ds:uri="http://schemas.microsoft.com/sharepoint/v3/contenttype/forms"/>
  </ds:schemaRefs>
</ds:datastoreItem>
</file>

<file path=customXml/itemProps2.xml><?xml version="1.0" encoding="utf-8"?>
<ds:datastoreItem xmlns:ds="http://schemas.openxmlformats.org/officeDocument/2006/customXml" ds:itemID="{8BEA796F-8546-4D93-8D90-2D96E2D80A5F}">
  <ds:schemaRefs>
    <ds:schemaRef ds:uri="http://schemas.microsoft.com/office/2006/metadata/properties"/>
    <ds:schemaRef ds:uri="http://schemas.microsoft.com/office/infopath/2007/PartnerControls"/>
    <ds:schemaRef ds:uri="073acb01-3677-47bc-9f74-3e3f9815da0f"/>
    <ds:schemaRef ds:uri="daaf9afd-fd36-408d-b218-652a4a0b0200"/>
  </ds:schemaRefs>
</ds:datastoreItem>
</file>

<file path=customXml/itemProps3.xml><?xml version="1.0" encoding="utf-8"?>
<ds:datastoreItem xmlns:ds="http://schemas.openxmlformats.org/officeDocument/2006/customXml" ds:itemID="{D95B84AC-EF86-49B4-BAF3-64C2D5BB64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73acb01-3677-47bc-9f74-3e3f9815da0f"/>
    <ds:schemaRef ds:uri="daaf9afd-fd36-408d-b218-652a4a0b02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Análisis de Contexto</vt:lpstr>
      <vt:lpstr>Presentacion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3 TRIMETRE</vt:lpstr>
      <vt:lpstr>4 TRIM</vt:lpstr>
      <vt:lpstr>Seguimiento 3 Trimestre </vt:lpstr>
      <vt:lpstr>Seguimiento 4 Trimestre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USER</cp:lastModifiedBy>
  <cp:revision/>
  <dcterms:created xsi:type="dcterms:W3CDTF">2021-04-16T16:11:31Z</dcterms:created>
  <dcterms:modified xsi:type="dcterms:W3CDTF">2024-01-12T22:22:20Z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